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L:\_INWESTYCJE\PRZETARGI 2\2026\10. Remont drogi Półrzeczki\"/>
    </mc:Choice>
  </mc:AlternateContent>
  <xr:revisionPtr revIDLastSave="0" documentId="13_ncr:1_{B6C2D6C5-5A1C-455F-BEFD-EC92A3616CE7}" xr6:coauthVersionLast="47" xr6:coauthVersionMax="47" xr10:uidLastSave="{00000000-0000-0000-0000-000000000000}"/>
  <bookViews>
    <workbookView xWindow="-120" yWindow="-120" windowWidth="29040" windowHeight="15720" xr2:uid="{8F9A23DA-9974-4930-987F-C4569AA8CCEC}"/>
  </bookViews>
  <sheets>
    <sheet name="Arkusz1" sheetId="1" r:id="rId1"/>
  </sheets>
  <definedNames>
    <definedName name="_xlnm.Print_Area" localSheetId="0">Arkusz1!$A$1:$G$108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04" i="1" l="1"/>
  <c r="G105" i="1" s="1"/>
  <c r="G97" i="1"/>
  <c r="G98" i="1"/>
  <c r="G99" i="1"/>
  <c r="G96" i="1"/>
  <c r="G91" i="1"/>
  <c r="G92" i="1"/>
  <c r="G90" i="1"/>
  <c r="G93" i="1" s="1"/>
  <c r="G94" i="1" s="1"/>
  <c r="G85" i="1"/>
  <c r="G84" i="1"/>
  <c r="G78" i="1"/>
  <c r="G76" i="1"/>
  <c r="G77" i="1"/>
  <c r="G75" i="1"/>
  <c r="G72" i="1"/>
  <c r="G71" i="1"/>
  <c r="G73" i="1" s="1"/>
  <c r="G68" i="1"/>
  <c r="G69" i="1" s="1"/>
  <c r="G64" i="1"/>
  <c r="G65" i="1" s="1"/>
  <c r="G61" i="1"/>
  <c r="G62" i="1" s="1"/>
  <c r="G27" i="1"/>
  <c r="G26" i="1"/>
  <c r="G25" i="1"/>
  <c r="G18" i="1"/>
  <c r="G19" i="1"/>
  <c r="G20" i="1"/>
  <c r="G21" i="1"/>
  <c r="G22" i="1"/>
  <c r="G28" i="1"/>
  <c r="G31" i="1"/>
  <c r="G32" i="1"/>
  <c r="G33" i="1"/>
  <c r="G34" i="1"/>
  <c r="G35" i="1"/>
  <c r="G38" i="1" s="1"/>
  <c r="G36" i="1"/>
  <c r="G37" i="1"/>
  <c r="G40" i="1"/>
  <c r="G41" i="1"/>
  <c r="G42" i="1"/>
  <c r="G43" i="1"/>
  <c r="G44" i="1"/>
  <c r="G47" i="1"/>
  <c r="G51" i="1" s="1"/>
  <c r="G48" i="1"/>
  <c r="G49" i="1"/>
  <c r="G50" i="1"/>
  <c r="G56" i="1"/>
  <c r="G57" i="1"/>
  <c r="G58" i="1" s="1"/>
  <c r="G17" i="1"/>
  <c r="G7" i="1"/>
  <c r="G8" i="1"/>
  <c r="G9" i="1"/>
  <c r="G10" i="1"/>
  <c r="G11" i="1"/>
  <c r="G12" i="1"/>
  <c r="G13" i="1"/>
  <c r="G14" i="1"/>
  <c r="G6" i="1"/>
  <c r="G29" i="1" l="1"/>
  <c r="G100" i="1"/>
  <c r="G101" i="1" s="1"/>
  <c r="G23" i="1"/>
  <c r="G79" i="1"/>
  <c r="G45" i="1"/>
  <c r="G15" i="1"/>
  <c r="G52" i="1" s="1"/>
  <c r="G86" i="1"/>
  <c r="G87" i="1" s="1"/>
  <c r="G59" i="1"/>
  <c r="G80" i="1" l="1"/>
  <c r="G106" i="1" s="1"/>
  <c r="G107" i="1" s="1"/>
  <c r="G108" i="1" s="1"/>
</calcChain>
</file>

<file path=xl/sharedStrings.xml><?xml version="1.0" encoding="utf-8"?>
<sst xmlns="http://schemas.openxmlformats.org/spreadsheetml/2006/main" count="305" uniqueCount="248">
  <si>
    <t>Lp.</t>
  </si>
  <si>
    <t>Podstawa</t>
  </si>
  <si>
    <t>Opis</t>
  </si>
  <si>
    <t>Jedn.przedm.</t>
  </si>
  <si>
    <t>Ilość</t>
  </si>
  <si>
    <t>Cena jedn.</t>
  </si>
  <si>
    <t>Wartość</t>
  </si>
  <si>
    <t>Roboty drogowe</t>
  </si>
  <si>
    <t>1.1</t>
  </si>
  <si>
    <t>Roboty przygotowawcze</t>
  </si>
  <si>
    <t>1 d.1.1</t>
  </si>
  <si>
    <t>KNR 2-01 0119-04</t>
  </si>
  <si>
    <t>Roboty pomiarowe przy liniowych robotach ziemnych - trasa drogi w terenie pagórkowatym lub podgórskim</t>
  </si>
  <si>
    <t>km</t>
  </si>
  <si>
    <t>2 d.1.1</t>
  </si>
  <si>
    <t>KNR 2-31 0816-03</t>
  </si>
  <si>
    <t>Rozebranie przepustów rurowych - rury betonowe o śr. 60 cm</t>
  </si>
  <si>
    <t>m</t>
  </si>
  <si>
    <t>3 d.1.1</t>
  </si>
  <si>
    <t>Rozebranie przepustów rurowych - rury betonowe o śr. 80 cm analogia</t>
  </si>
  <si>
    <t>4 d.1.1</t>
  </si>
  <si>
    <t>KNR 2-31 0816-04</t>
  </si>
  <si>
    <t>Rozebranie przepustów rurowych - ścianki czołowe i ławy betonowe</t>
  </si>
  <si>
    <t>m3</t>
  </si>
  <si>
    <t>5 d.1.1</t>
  </si>
  <si>
    <t>KNR AT-03 0101-02</t>
  </si>
  <si>
    <t>Roboty remontowe - cięcie piłą nawierzchni bitumicznych na gł. 6-10 cm</t>
  </si>
  <si>
    <t>6 d.1.1</t>
  </si>
  <si>
    <t>KNR AT-03 0102-03/04</t>
  </si>
  <si>
    <t>Roboty remontowe - frezowanie nawierzchni bitumicznej o gr. 8 cm z wywozem materiału z rozbiórki na odl. do 1 km - interpolacja</t>
  </si>
  <si>
    <t>m2</t>
  </si>
  <si>
    <t>7 d.1.1</t>
  </si>
  <si>
    <t>KNR 2-31 1406-02</t>
  </si>
  <si>
    <t>Regulacja pionowa studzienek dla kratek ściekowych ulicznych -analogia, przestawienie i wymiana elementów wpustów ulicznych</t>
  </si>
  <si>
    <t>szt.</t>
  </si>
  <si>
    <t>8 d.1.1</t>
  </si>
  <si>
    <t>KNR AT-03 0107-02</t>
  </si>
  <si>
    <t>Mechaniczna rozbiórka krawężników betonowych 20x30 cm wraz z ławą z wywozem na odl. do 1 km +rozbiórka obrzeży</t>
  </si>
  <si>
    <t>9 d.1.1</t>
  </si>
  <si>
    <t>KNNR 6 0805-05</t>
  </si>
  <si>
    <t>Rozebranie chodników z kostki brukowej do ponownego wbudowania na podsypce piaskowej -analogia</t>
  </si>
  <si>
    <t>Razem dział: Roboty przygotowawcze</t>
  </si>
  <si>
    <t>1.2</t>
  </si>
  <si>
    <t>Podbudowy</t>
  </si>
  <si>
    <t>10 d.1.2</t>
  </si>
  <si>
    <t>KNR 2-01 0202-04</t>
  </si>
  <si>
    <t>Roboty ziemne wykonywane koparkami przedsiębiernymi o poj. łyżki 0.60 m3 w gruncie kat. I-II z transportem urobku samochodami samowyładowczymi na odległość do 1 km</t>
  </si>
  <si>
    <t>11 d.1.2</t>
  </si>
  <si>
    <t>KNR 2-01 0235-01</t>
  </si>
  <si>
    <t>Formowanie i zagęszczanie nasypów o wys. do 3.0 m spycharkami w gruncie kat. I-II, pospółka dowieziona przez Wykonawcę -poszerzenie korpusu pod chodnik</t>
  </si>
  <si>
    <t>12 d.1.2</t>
  </si>
  <si>
    <t>KNR AT-03 0201-02</t>
  </si>
  <si>
    <t>Stabilizacja podłoża cementem przy użyciu zespołu do stabilizacji - pospółka do Rm=2,5 MPa, grubość warstwy po zagęszczeniu 20 cm</t>
  </si>
  <si>
    <t>13 d.1.2</t>
  </si>
  <si>
    <t>KNR 2-31 0107-02</t>
  </si>
  <si>
    <t>Wyrównanie istniejącej podbudowy tłuczniem kamiennym sortowanym z zagęszczeniem mechanicznym - średnia grubość warstwy po zagęszczeniu ponad 10 cm</t>
  </si>
  <si>
    <t>14 d.1.2</t>
  </si>
  <si>
    <t>KNR 2-31 0114-01 0114-02</t>
  </si>
  <si>
    <t>Podbudowa z kruszywa naturalnego - warstwa dolna o grubości po zagęszczeniu 25 cm - pod chodnik</t>
  </si>
  <si>
    <t>15 d.1.2</t>
  </si>
  <si>
    <t>KNR AT-03 0202-02</t>
  </si>
  <si>
    <t>Mechaniczne oczyszczenie i skropienie emulsją asfaltową na zimno podbudowy lub nawierzchni betonowej/bitumicznej; zużycie emulsji 0,5 kg/m2</t>
  </si>
  <si>
    <t>Razem dział: Podbudowy</t>
  </si>
  <si>
    <t>1.3</t>
  </si>
  <si>
    <t xml:space="preserve">Nawierzchnie  </t>
  </si>
  <si>
    <t>16 d.1.3</t>
  </si>
  <si>
    <t>KNNR 6 0308-03</t>
  </si>
  <si>
    <t>Nawierzchnie z mieszanek mineralno-bitumicznych asfaltowych o grubości 6 cm (warstwa wiążąca)</t>
  </si>
  <si>
    <t>17 d.1.3</t>
  </si>
  <si>
    <t>18 d.1.3</t>
  </si>
  <si>
    <t>KNNR 6 0309-02</t>
  </si>
  <si>
    <t>Nawierzchnie z mieszanek mineralno-bitumicznych asfaltowych o grubości po zagęszczeniu 4 cm (warstwa ścieralna)</t>
  </si>
  <si>
    <t>19 d.1.3</t>
  </si>
  <si>
    <t xml:space="preserve">KNNR 6 0204-05 z.o.2.6. 9901-02 </t>
  </si>
  <si>
    <t>Nawierzchnie z tłucznia kamiennego - warstwa górna o gr. po uwałowaniu 10 cm - roboty na poszerzeniach,przekopach lub pasach węższych niż 2.5 m, podwójnie skropione emulsja i grysami -dopuszcza się  destrukt asfaltowy z frezowania-analogia</t>
  </si>
  <si>
    <t xml:space="preserve">Razem dział: Nawierzchnie  </t>
  </si>
  <si>
    <t>1.4</t>
  </si>
  <si>
    <t>Odwodnienie</t>
  </si>
  <si>
    <t>20 d.1.4</t>
  </si>
  <si>
    <t>21 d.1.4</t>
  </si>
  <si>
    <t>KNNR 4 1307-01</t>
  </si>
  <si>
    <t>Kanały z rur polietylenowych typu WEHOLITE-SPIRO o śr. nominalnej 200 mm</t>
  </si>
  <si>
    <t>22 d.1.4</t>
  </si>
  <si>
    <t>KNNR 4 1307-05</t>
  </si>
  <si>
    <t>Kanały z rur polietylenowych typu WEHOLITE-SPIRO o śr. nominalnej 600 mm</t>
  </si>
  <si>
    <t>23 d.1.4</t>
  </si>
  <si>
    <t>KNNR 4 1307-07</t>
  </si>
  <si>
    <t>Kanały z rur polietylenowych typu WEHOLITE-SPIRO o śr. nominalnej 800 mm</t>
  </si>
  <si>
    <t>24 d.1.4</t>
  </si>
  <si>
    <t>KNNR 4 1411-03</t>
  </si>
  <si>
    <t>Podłoża pod kanały i obiekty z materiałów sypkich grubości 20 cm</t>
  </si>
  <si>
    <t>25 d.1.4</t>
  </si>
  <si>
    <t>KNR 2-01 0504-04</t>
  </si>
  <si>
    <t>Zasypywanie przestrzeni za ścianami budowli sztucznych w nasypach kolejowych i drogowych przy użyciu ubijaków mechanicznych - kat. gruntu I-III,</t>
  </si>
  <si>
    <t>26 d.1.4</t>
  </si>
  <si>
    <t>KNR 2-31 0605-05</t>
  </si>
  <si>
    <t>Przepusty rurowe pod zjazdami - ścianki czołowe dla rur o śr. 60 i 80  cm</t>
  </si>
  <si>
    <t>ściank.</t>
  </si>
  <si>
    <t>Razem dział: Odwodnienie</t>
  </si>
  <si>
    <t>1.5</t>
  </si>
  <si>
    <t>Chodnik</t>
  </si>
  <si>
    <t>27 d.1.5</t>
  </si>
  <si>
    <t xml:space="preserve">KNNR 6 0403-04 z.o.2.7. 9902-01 </t>
  </si>
  <si>
    <t>Krawężniki betonowe wystające o wymiarach 20x30 cm z wykonaniem ław betonowych na podsypce cementowo-piaskowej - obok czynnego pasa jezdni (26-75 poj)</t>
  </si>
  <si>
    <t>28 d.1.5</t>
  </si>
  <si>
    <t>KNR 2-31 0402-03</t>
  </si>
  <si>
    <t>Ława pod krawężniki betonowa zwykła-pod obrzeża</t>
  </si>
  <si>
    <t>29 d.1.5</t>
  </si>
  <si>
    <t xml:space="preserve">KNNR 6 0404-05 z.o.2.7. 9902-01 </t>
  </si>
  <si>
    <t>Obrzeża betonowe o wymiarach 30x8 cm na podsypce cementowo-piaskowej, spoiny wypełnione zaprawą cementową - obok czynnego pasa jezdni (26-75 poj)</t>
  </si>
  <si>
    <t>30 d.1.5</t>
  </si>
  <si>
    <t>KNR AT-03 0304-03</t>
  </si>
  <si>
    <t>Nawierzchnia z kostki brukowej betonowej gr. 8 cm układana mechanicznie na podsypce cementowo-piaskowej -kostka z odzysku-przekładka-analogia</t>
  </si>
  <si>
    <t>31 d.1.5</t>
  </si>
  <si>
    <t>Nawierzchnia z kostki brukowej betonowej gr. 8 cm układana mechanicznie na podsypce cementowo-piaskowej -kostka nowa</t>
  </si>
  <si>
    <t>Razem dział: Chodnik</t>
  </si>
  <si>
    <t>1.6</t>
  </si>
  <si>
    <t>Elementy organizacji ruchu</t>
  </si>
  <si>
    <t>32 d.1.6</t>
  </si>
  <si>
    <t xml:space="preserve"> Uproszczona</t>
  </si>
  <si>
    <t>Tymczasowa organizacja ruchu - wykonanie i wdrozenie</t>
  </si>
  <si>
    <t>kpl.</t>
  </si>
  <si>
    <t>33 d.1.6</t>
  </si>
  <si>
    <t>KNR 2-31 0702-02</t>
  </si>
  <si>
    <t>Słupki do znaków drogowych z rur stalowych o śr. 70 mm</t>
  </si>
  <si>
    <t>34 d.1.6</t>
  </si>
  <si>
    <t>KNR 2-31 0703-01</t>
  </si>
  <si>
    <t>Przymocowanie tablic znaków drogowych zakazu, nakazu, ostrzegawczych, informacyjnych o powierzchni do 0.3 m2</t>
  </si>
  <si>
    <t>35 d.1.6</t>
  </si>
  <si>
    <t>KNR 2-31 0706-01</t>
  </si>
  <si>
    <t>Ręczne malowanie linii segregacyjnych i krawędziowych ciągłych na jezdni farbą chlorokauczukową</t>
  </si>
  <si>
    <t>Razem dział: Elementy organizacji ruchu</t>
  </si>
  <si>
    <t>Razem dział: Roboty drogowe</t>
  </si>
  <si>
    <t>Przepusty skrzynkowe</t>
  </si>
  <si>
    <t>2.1</t>
  </si>
  <si>
    <t>D.01.00.00 ROBOTY PRZYGOTOWAWCZE</t>
  </si>
  <si>
    <t>2.1.1</t>
  </si>
  <si>
    <t>D.01.01.01. WYTYCZENIE OBIEKTU</t>
  </si>
  <si>
    <t>36 d.2.1.1</t>
  </si>
  <si>
    <t>KNNR 1 0111-02</t>
  </si>
  <si>
    <t>Roboty pomiarowe przy liniowych robotach ziemnych - trasa dróg w terenie pagórkowatym lub górskim.</t>
  </si>
  <si>
    <t>37 d.2.1.1</t>
  </si>
  <si>
    <t>kalkulacja własna Uproszczona</t>
  </si>
  <si>
    <t>Rozbiórka starych przepustów skrzynkowych 2*2 m - kpl.</t>
  </si>
  <si>
    <t>Razem dział: D.01.01.01. WYTYCZENIE OBIEKTU</t>
  </si>
  <si>
    <t>Razem dział: D.01.00.00 ROBOTY PRZYGOTOWAWCZE</t>
  </si>
  <si>
    <t>2.2</t>
  </si>
  <si>
    <t>45111200-0</t>
  </si>
  <si>
    <t>D.02.00.00 ROBOTY ZIEMNE POD FUNDAMENTY</t>
  </si>
  <si>
    <t>38 d.2.2</t>
  </si>
  <si>
    <t>KNNR 1 0202-07</t>
  </si>
  <si>
    <t>Roboty ziemne wykonywane koparkami podsiębiernymi o poj. łyżki 0.60 m3 w gruncie kat. I-II z transportem urobku na odległość do 1 km samochodami samowyładowczymi</t>
  </si>
  <si>
    <t>Razem dział: D.02.00.00 ROBOTY ZIEMNE POD FUNDAMENTY</t>
  </si>
  <si>
    <t>2.3</t>
  </si>
  <si>
    <t>D.02.00.00 ZASYPYWANIE WYKOPÓW WRAZ Z ZAGĘSZCZENIEM</t>
  </si>
  <si>
    <t>39 d.2.3</t>
  </si>
  <si>
    <t xml:space="preserve">KNNR 1 0408-01 z.sz.2.2.2. 9911-02 </t>
  </si>
  <si>
    <t>Zagęszczanie nasypów z gruntu sypkiego kat.I-II ubijakami mechanicznymi - współczynnik zagęszczenia Js=0.98), pospółka dowieziona</t>
  </si>
  <si>
    <t>Razem dział: D.02.00.00 ZASYPYWANIE WYKOPÓW WRAZ Z ZAGĘSZCZENIEM</t>
  </si>
  <si>
    <t>2.4</t>
  </si>
  <si>
    <t>45221100-3</t>
  </si>
  <si>
    <t>KONSTRUKCJA PRZEPUSTU WRAZ Z KORYTEM WLOTOWYM I WYLOTOWYM</t>
  </si>
  <si>
    <t>2.4.1</t>
  </si>
  <si>
    <t>M.11.07.01. BETON WYROWNAWCZY KLASY B10 POD ŁAWY I STOPY FUNDAMENTOWE</t>
  </si>
  <si>
    <t>40 d.2.4.1</t>
  </si>
  <si>
    <t>KNR 2-33 0210-02 analogia</t>
  </si>
  <si>
    <t>Beton wyrównawczy gr 10 cm pod konstrukcję przepustu i koryt wlotowego i wylotowego - Betonowanie przy użyciu pompy na samochodzie - stopy,płyty i ławy fundamentowe - beton B10</t>
  </si>
  <si>
    <t>Razem dział: M.11.07.01. BETON WYROWNAWCZY KLASY B10 POD ŁAWY I STOPY FUNDAMENTOWE</t>
  </si>
  <si>
    <t>2.4.2</t>
  </si>
  <si>
    <t>M.12.01.00. ZBROJENIE</t>
  </si>
  <si>
    <t>41 d.2.4.2</t>
  </si>
  <si>
    <t>KNR 2-33 0404-03</t>
  </si>
  <si>
    <t>t</t>
  </si>
  <si>
    <t>42 d.2.4.2</t>
  </si>
  <si>
    <t>KNR 2-33 0405-03</t>
  </si>
  <si>
    <t>Montaż zbrojenia prętami o śr. 16-32 mm płyt ustrojów niosących pełnych bez wsporników</t>
  </si>
  <si>
    <t>Razem dział: M.12.01.00. ZBROJENIE</t>
  </si>
  <si>
    <t>2.4.3</t>
  </si>
  <si>
    <t>M.13.01.03. BETON KONSTRUKCJI PRZEPUSTU I KORYT</t>
  </si>
  <si>
    <t>43 d.2.4.3</t>
  </si>
  <si>
    <t>KNR 2-33 0203-03</t>
  </si>
  <si>
    <t>Deskowanie tradycyjne - podpory masywne, ściany oporowe i ściany maskujące o wysokości pow. 4 m - skrzydła</t>
  </si>
  <si>
    <t>44 d.2.4.3</t>
  </si>
  <si>
    <t>KNR 2-33 0401-01</t>
  </si>
  <si>
    <t>Deskowanie tradycyjne - płyty ustrojów niosących bez wsporników</t>
  </si>
  <si>
    <t>45 d.2.4.3</t>
  </si>
  <si>
    <t>KNR 2-33 0210-05</t>
  </si>
  <si>
    <t>Betonowanie przy użyciu pompy na samochodzie - podpory,ściany oporowe i mury pachwinowe, fundamenty - beton C30/37</t>
  </si>
  <si>
    <t>46 d.2.4.3</t>
  </si>
  <si>
    <t>KNR 2-33 0605-03</t>
  </si>
  <si>
    <t>Części przelotowe prefabrykowanych przepustów drogowych skrzynkowych o przekroju  o wymiarach 4.5 x 2.5 m-analogia ( na 1 m przepustu wchodzą prefebrykaty 2 szt 1,25*4,5m po scaleniu tworząc światło 2,5*4,5 m)</t>
  </si>
  <si>
    <t>Razem dział: M.13.01.03. BETON KONSTRUKCJI PRZEPUSTU I KORYT</t>
  </si>
  <si>
    <t>Razem dział: KONSTRUKCJA PRZEPUSTU WRAZ Z KORYTEM WLOTOWYM I WYLOTOWYM</t>
  </si>
  <si>
    <t>2.5</t>
  </si>
  <si>
    <t>WYPOSAŻENIE</t>
  </si>
  <si>
    <t>2.5.1</t>
  </si>
  <si>
    <t>CHODNIKI I BEZPIECZNIK</t>
  </si>
  <si>
    <t>2.5.1.1</t>
  </si>
  <si>
    <t>M.19.01.07. STALOWE BARIERY SZTYWNE</t>
  </si>
  <si>
    <t>47 d.2.5.1.1</t>
  </si>
  <si>
    <t>KNR 2-33 0702-01</t>
  </si>
  <si>
    <t>Montaż poręczy mostowych - odcinki proste - Bariroporęcz mostowa - typ sztywny H2W2</t>
  </si>
  <si>
    <t>48 d.2.5.1.1</t>
  </si>
  <si>
    <t>KNR 2-33 0706-01</t>
  </si>
  <si>
    <t>Montaż krawężników na prostej-krawężnik mostowy granitowy 20*20 cm</t>
  </si>
  <si>
    <t>Razem dział: M.19.01.07. STALOWE BARIERY SZTYWNE</t>
  </si>
  <si>
    <t>Razem dział: CHODNIKI I BEZPIECZNIK</t>
  </si>
  <si>
    <t>2.5.2</t>
  </si>
  <si>
    <t>IZOLACJE</t>
  </si>
  <si>
    <t>2.5.2.1</t>
  </si>
  <si>
    <t>M.15.01.01. IZOLACJE CIENKIE</t>
  </si>
  <si>
    <t>49 d.2.5.2.1</t>
  </si>
  <si>
    <t>KNR 2-33 0712-02</t>
  </si>
  <si>
    <t>Przygotowanie poziomych i pionowych powierzchni elementów mostów pod izolacje - ręczne oczyszczenie powierzchni</t>
  </si>
  <si>
    <t>50 d.2.5.2.1</t>
  </si>
  <si>
    <t>KNR 2-33 0713-27</t>
  </si>
  <si>
    <t>Izolacje przeciwwilgociowe powłokowe bitumiczne - wykonywane na zimno - pionowe z emulsji asfaltowej - pierwsza warstwa - powierzchnia w jednym miejscu do 100 m2</t>
  </si>
  <si>
    <t>51 d.2.5.2.1</t>
  </si>
  <si>
    <t>KNR 2-33 0713-31</t>
  </si>
  <si>
    <t>Izolacje przeciwwilgociowe powłokowe bitumiczne - wykonywane na zimno - pionowe z emulsji asfaltowej - każda następna warstwa - powierzchnia w jednym miejscu do 100 m2 Krotność = 2</t>
  </si>
  <si>
    <t>Razem dział: M.15.01.01. IZOLACJE CIENKIE</t>
  </si>
  <si>
    <t>Razem dział: IZOLACJE</t>
  </si>
  <si>
    <t>2.5.3</t>
  </si>
  <si>
    <t>ZABEZPIECZENIE KORYT WLOT/WYLOT</t>
  </si>
  <si>
    <t>52 d.2.5.3</t>
  </si>
  <si>
    <t>KNR 2-31 0704-01</t>
  </si>
  <si>
    <t>Bariery ochronne stalowe jednostronne o masie 24.0 kg/m</t>
  </si>
  <si>
    <t>53 d.2.5.3</t>
  </si>
  <si>
    <t>KNR 2-31 0114-01</t>
  </si>
  <si>
    <t>Podbudowa z kruszywa naturalnego - warstwa dolna o grubości po zagęszczeniu 20 cm</t>
  </si>
  <si>
    <t>54 d.2.5.3</t>
  </si>
  <si>
    <t>Podbudowa z kruszywa naturalnego - warstwa dolna o grubości po zagęszczeniu 40 cm</t>
  </si>
  <si>
    <t>55 d.2.5.3</t>
  </si>
  <si>
    <t>KNNR 10 0401-08</t>
  </si>
  <si>
    <t>Wykonanie nadwodnego narzutu kamiennego luzem z brzegu - średnia gr. głazów kamiennych - 0.80 m</t>
  </si>
  <si>
    <t>Razem dział: ZABEZPIECZENIE KORYT WLOT/WYLOT</t>
  </si>
  <si>
    <t>Razem dział: WYPOSAŻENIE</t>
  </si>
  <si>
    <t>Razem dział: Przepusty skrzynkowe</t>
  </si>
  <si>
    <t>3.1</t>
  </si>
  <si>
    <t>Przebudowa teletechniki</t>
  </si>
  <si>
    <t>56 d.3.1</t>
  </si>
  <si>
    <t>Przebudowa teletechniki, przekładka linii napowietrznej i słupa</t>
  </si>
  <si>
    <t>Razem dział: Przebudowa teletechniki</t>
  </si>
  <si>
    <t xml:space="preserve">Wartość kosztorysowa robót bez podatku VAT </t>
  </si>
  <si>
    <t>Podatek VAT</t>
  </si>
  <si>
    <t>Ogółem wartość kosztorysowa robót</t>
  </si>
  <si>
    <t>Przygotowanie zbrojenia na budowie prętami o śr. 16-32 mm płyt ustrojów niosących pełnych bez wsporników-płyta fundamentowa, skrzydła</t>
  </si>
  <si>
    <t>Tabela elementów rozliczeniowych -Przebudowa drogi gminnej nr 340130K "Półrzeczki -Droga Półrzeczki" i 2 przepustów skrzynkowych
w miejscowości Półrzeczki w km 2+072- 2+524,46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</si>
</sst>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rgb="FF9C0006"/>
      <name val="Aptos Narrow"/>
      <family val="2"/>
      <scheme val="minor"/>
    </font>
    <font>
      <b/>
      <sz val="11"/>
      <color rgb="FF00610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9C57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93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4" fontId="0" fillId="0" borderId="2" xfId="0" applyNumberFormat="1" applyBorder="1"/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" fontId="4" fillId="0" borderId="6" xfId="0" applyNumberFormat="1" applyFont="1" applyBorder="1"/>
    <xf numFmtId="4" fontId="0" fillId="0" borderId="0" xfId="0" applyNumberFormat="1"/>
    <xf numFmtId="0" fontId="4" fillId="0" borderId="15" xfId="0" applyFont="1" applyBorder="1" applyAlignment="1">
      <alignment wrapText="1"/>
    </xf>
    <xf numFmtId="0" fontId="5" fillId="3" borderId="1" xfId="2" applyFont="1" applyBorder="1"/>
    <xf numFmtId="0" fontId="4" fillId="0" borderId="1" xfId="0" applyFont="1" applyBorder="1"/>
    <xf numFmtId="0" fontId="4" fillId="0" borderId="4" xfId="0" applyFont="1" applyBorder="1"/>
    <xf numFmtId="0" fontId="4" fillId="0" borderId="5" xfId="0" applyFont="1" applyBorder="1" applyAlignment="1">
      <alignment wrapText="1"/>
    </xf>
    <xf numFmtId="0" fontId="4" fillId="0" borderId="5" xfId="0" applyFont="1" applyBorder="1"/>
    <xf numFmtId="4" fontId="4" fillId="0" borderId="5" xfId="0" applyNumberFormat="1" applyFont="1" applyBorder="1"/>
    <xf numFmtId="4" fontId="6" fillId="2" borderId="6" xfId="1" applyNumberFormat="1" applyFont="1" applyBorder="1"/>
    <xf numFmtId="4" fontId="4" fillId="0" borderId="11" xfId="0" applyNumberFormat="1" applyFont="1" applyBorder="1"/>
    <xf numFmtId="4" fontId="6" fillId="2" borderId="10" xfId="1" applyNumberFormat="1" applyFont="1" applyBorder="1"/>
    <xf numFmtId="0" fontId="4" fillId="0" borderId="1" xfId="0" applyFont="1" applyBorder="1" applyAlignment="1">
      <alignment wrapText="1"/>
    </xf>
    <xf numFmtId="4" fontId="6" fillId="2" borderId="1" xfId="1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wrapText="1"/>
    </xf>
    <xf numFmtId="4" fontId="4" fillId="0" borderId="3" xfId="0" applyNumberFormat="1" applyFont="1" applyBorder="1"/>
    <xf numFmtId="4" fontId="4" fillId="0" borderId="1" xfId="0" applyNumberFormat="1" applyFont="1" applyBorder="1"/>
    <xf numFmtId="0" fontId="4" fillId="0" borderId="14" xfId="0" applyFont="1" applyBorder="1"/>
    <xf numFmtId="0" fontId="4" fillId="0" borderId="16" xfId="0" applyFont="1" applyBorder="1" applyAlignment="1">
      <alignment wrapText="1"/>
    </xf>
    <xf numFmtId="0" fontId="4" fillId="0" borderId="16" xfId="0" applyFont="1" applyBorder="1"/>
    <xf numFmtId="4" fontId="4" fillId="0" borderId="19" xfId="0" applyNumberFormat="1" applyFont="1" applyBorder="1"/>
    <xf numFmtId="4" fontId="6" fillId="2" borderId="20" xfId="1" applyNumberFormat="1" applyFont="1" applyBorder="1"/>
    <xf numFmtId="0" fontId="0" fillId="0" borderId="22" xfId="0" applyBorder="1"/>
    <xf numFmtId="0" fontId="0" fillId="0" borderId="21" xfId="0" applyBorder="1"/>
    <xf numFmtId="0" fontId="4" fillId="0" borderId="0" xfId="0" applyFont="1"/>
    <xf numFmtId="0" fontId="4" fillId="0" borderId="8" xfId="0" applyFont="1" applyBorder="1"/>
    <xf numFmtId="0" fontId="4" fillId="0" borderId="8" xfId="0" applyFont="1" applyBorder="1" applyAlignment="1">
      <alignment wrapText="1"/>
    </xf>
    <xf numFmtId="4" fontId="4" fillId="0" borderId="8" xfId="0" applyNumberFormat="1" applyFont="1" applyBorder="1"/>
    <xf numFmtId="0" fontId="7" fillId="0" borderId="23" xfId="0" applyFont="1" applyBorder="1" applyAlignment="1">
      <alignment wrapText="1"/>
    </xf>
    <xf numFmtId="4" fontId="4" fillId="0" borderId="23" xfId="0" applyNumberFormat="1" applyFont="1" applyBorder="1"/>
    <xf numFmtId="0" fontId="0" fillId="0" borderId="24" xfId="0" applyBorder="1" applyAlignment="1">
      <alignment wrapText="1"/>
    </xf>
    <xf numFmtId="0" fontId="0" fillId="0" borderId="25" xfId="0" applyBorder="1"/>
    <xf numFmtId="0" fontId="4" fillId="0" borderId="10" xfId="0" applyFont="1" applyBorder="1" applyAlignment="1">
      <alignment wrapText="1"/>
    </xf>
    <xf numFmtId="4" fontId="6" fillId="2" borderId="26" xfId="1" applyNumberFormat="1" applyFont="1" applyBorder="1"/>
    <xf numFmtId="0" fontId="4" fillId="0" borderId="7" xfId="0" applyFont="1" applyBorder="1"/>
    <xf numFmtId="4" fontId="4" fillId="0" borderId="27" xfId="0" applyNumberFormat="1" applyFont="1" applyBorder="1"/>
    <xf numFmtId="0" fontId="8" fillId="4" borderId="4" xfId="3" applyFont="1" applyBorder="1"/>
    <xf numFmtId="0" fontId="8" fillId="4" borderId="5" xfId="3" applyFont="1" applyBorder="1" applyAlignment="1">
      <alignment wrapText="1"/>
    </xf>
    <xf numFmtId="0" fontId="8" fillId="4" borderId="5" xfId="3" applyFont="1" applyBorder="1"/>
    <xf numFmtId="4" fontId="8" fillId="4" borderId="11" xfId="3" applyNumberFormat="1" applyFont="1" applyBorder="1"/>
    <xf numFmtId="4" fontId="8" fillId="4" borderId="12" xfId="3" applyNumberFormat="1" applyFont="1" applyBorder="1"/>
    <xf numFmtId="0" fontId="5" fillId="3" borderId="7" xfId="2" applyFont="1" applyBorder="1"/>
    <xf numFmtId="0" fontId="5" fillId="3" borderId="8" xfId="2" applyFont="1" applyBorder="1" applyAlignment="1">
      <alignment wrapText="1"/>
    </xf>
    <xf numFmtId="0" fontId="5" fillId="3" borderId="8" xfId="2" applyFont="1" applyBorder="1"/>
    <xf numFmtId="4" fontId="5" fillId="3" borderId="8" xfId="2" applyNumberFormat="1" applyFont="1" applyBorder="1"/>
    <xf numFmtId="4" fontId="5" fillId="3" borderId="9" xfId="2" applyNumberFormat="1" applyFont="1" applyBorder="1"/>
    <xf numFmtId="0" fontId="4" fillId="0" borderId="28" xfId="0" applyFont="1" applyBorder="1"/>
    <xf numFmtId="0" fontId="0" fillId="0" borderId="29" xfId="0" applyBorder="1"/>
    <xf numFmtId="0" fontId="0" fillId="0" borderId="29" xfId="0" applyBorder="1" applyAlignment="1">
      <alignment wrapText="1"/>
    </xf>
    <xf numFmtId="4" fontId="0" fillId="0" borderId="29" xfId="0" applyNumberFormat="1" applyBorder="1"/>
    <xf numFmtId="0" fontId="4" fillId="0" borderId="11" xfId="0" applyFont="1" applyBorder="1" applyAlignment="1">
      <alignment wrapText="1"/>
    </xf>
    <xf numFmtId="0" fontId="4" fillId="0" borderId="15" xfId="0" applyFont="1" applyBorder="1"/>
    <xf numFmtId="4" fontId="4" fillId="0" borderId="9" xfId="0" applyNumberFormat="1" applyFont="1" applyBorder="1"/>
    <xf numFmtId="0" fontId="4" fillId="0" borderId="30" xfId="0" applyFont="1" applyBorder="1"/>
    <xf numFmtId="4" fontId="4" fillId="0" borderId="31" xfId="0" applyNumberFormat="1" applyFont="1" applyBorder="1"/>
    <xf numFmtId="0" fontId="4" fillId="0" borderId="32" xfId="0" applyFont="1" applyBorder="1"/>
    <xf numFmtId="0" fontId="4" fillId="0" borderId="23" xfId="0" applyFont="1" applyBorder="1" applyAlignment="1">
      <alignment wrapText="1"/>
    </xf>
    <xf numFmtId="0" fontId="4" fillId="0" borderId="23" xfId="0" applyFont="1" applyBorder="1"/>
    <xf numFmtId="0" fontId="0" fillId="0" borderId="18" xfId="0" applyBorder="1" applyAlignment="1">
      <alignment wrapText="1"/>
    </xf>
    <xf numFmtId="0" fontId="0" fillId="0" borderId="33" xfId="0" applyBorder="1"/>
    <xf numFmtId="0" fontId="8" fillId="4" borderId="7" xfId="3" applyFont="1" applyBorder="1"/>
    <xf numFmtId="0" fontId="8" fillId="4" borderId="8" xfId="3" applyFont="1" applyBorder="1" applyAlignment="1">
      <alignment wrapText="1"/>
    </xf>
    <xf numFmtId="0" fontId="8" fillId="4" borderId="8" xfId="3" applyFont="1" applyBorder="1"/>
    <xf numFmtId="4" fontId="8" fillId="4" borderId="8" xfId="3" applyNumberFormat="1" applyFont="1" applyBorder="1"/>
    <xf numFmtId="4" fontId="8" fillId="4" borderId="9" xfId="3" applyNumberFormat="1" applyFont="1" applyBorder="1"/>
    <xf numFmtId="0" fontId="7" fillId="0" borderId="2" xfId="0" applyFont="1" applyBorder="1" applyAlignment="1">
      <alignment wrapText="1"/>
    </xf>
    <xf numFmtId="4" fontId="8" fillId="4" borderId="5" xfId="3" applyNumberFormat="1" applyFont="1" applyBorder="1"/>
    <xf numFmtId="4" fontId="8" fillId="4" borderId="6" xfId="3" applyNumberFormat="1" applyFont="1" applyBorder="1"/>
    <xf numFmtId="0" fontId="5" fillId="3" borderId="1" xfId="2" applyFont="1" applyBorder="1" applyAlignment="1">
      <alignment wrapText="1"/>
    </xf>
    <xf numFmtId="4" fontId="5" fillId="3" borderId="1" xfId="2" applyNumberFormat="1" applyFont="1" applyBorder="1"/>
    <xf numFmtId="0" fontId="8" fillId="4" borderId="14" xfId="3" applyFont="1" applyBorder="1"/>
    <xf numFmtId="0" fontId="8" fillId="4" borderId="16" xfId="3" applyFont="1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Dobry" xfId="1" builtinId="26"/>
    <cellStyle name="Neutralny" xfId="3" builtinId="28"/>
    <cellStyle name="Normalny" xfId="0" builtinId="0"/>
    <cellStyle name="Zły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9715E-9FCF-461A-96DC-735B59D919B4}">
  <dimension ref="A1:K114"/>
  <sheetViews>
    <sheetView tabSelected="1" view="pageBreakPreview" topLeftCell="A95" zoomScaleNormal="100" zoomScaleSheetLayoutView="100" workbookViewId="0">
      <selection activeCell="C114" sqref="C114"/>
    </sheetView>
  </sheetViews>
  <sheetFormatPr defaultRowHeight="15" x14ac:dyDescent="0.25"/>
  <cols>
    <col min="1" max="1" width="11.5703125" customWidth="1"/>
    <col min="2" max="2" width="20.85546875" customWidth="1"/>
    <col min="3" max="3" width="61.85546875" customWidth="1"/>
    <col min="4" max="4" width="14.5703125" customWidth="1"/>
    <col min="5" max="5" width="15.42578125" customWidth="1"/>
    <col min="6" max="6" width="16.42578125" customWidth="1"/>
    <col min="7" max="7" width="19" customWidth="1"/>
    <col min="8" max="8" width="15.140625" customWidth="1"/>
    <col min="11" max="11" width="10.7109375" customWidth="1"/>
    <col min="15" max="15" width="21.140625" customWidth="1"/>
  </cols>
  <sheetData>
    <row r="1" spans="1:11" x14ac:dyDescent="0.25">
      <c r="A1" s="88" t="s">
        <v>247</v>
      </c>
      <c r="B1" s="89"/>
      <c r="C1" s="89"/>
      <c r="D1" s="89"/>
      <c r="E1" s="89"/>
      <c r="F1" s="89"/>
      <c r="G1" s="89"/>
    </row>
    <row r="2" spans="1:11" x14ac:dyDescent="0.25">
      <c r="A2" s="90"/>
      <c r="B2" s="90"/>
      <c r="C2" s="90"/>
      <c r="D2" s="90"/>
      <c r="E2" s="90"/>
      <c r="F2" s="90"/>
      <c r="G2" s="90"/>
    </row>
    <row r="3" spans="1:11" x14ac:dyDescent="0.25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</row>
    <row r="4" spans="1:11" x14ac:dyDescent="0.25">
      <c r="A4" s="13">
        <v>1</v>
      </c>
      <c r="B4" s="13"/>
      <c r="C4" s="13" t="s">
        <v>7</v>
      </c>
      <c r="D4" s="13"/>
      <c r="E4" s="13"/>
      <c r="F4" s="13"/>
      <c r="G4" s="13"/>
    </row>
    <row r="5" spans="1:11" x14ac:dyDescent="0.25">
      <c r="A5" s="14" t="s">
        <v>8</v>
      </c>
      <c r="B5" s="14"/>
      <c r="C5" s="14" t="s">
        <v>9</v>
      </c>
      <c r="D5" s="14"/>
      <c r="E5" s="14"/>
      <c r="F5" s="14"/>
      <c r="G5" s="14"/>
    </row>
    <row r="6" spans="1:11" ht="30" x14ac:dyDescent="0.25">
      <c r="A6" s="1" t="s">
        <v>10</v>
      </c>
      <c r="B6" s="3" t="s">
        <v>11</v>
      </c>
      <c r="C6" s="3" t="s">
        <v>12</v>
      </c>
      <c r="D6" s="1" t="s">
        <v>13</v>
      </c>
      <c r="E6" s="1">
        <v>0.45245999999999997</v>
      </c>
      <c r="F6" s="2"/>
      <c r="G6" s="2">
        <f>ROUND(E6*F6,2)</f>
        <v>0</v>
      </c>
      <c r="K6" s="11"/>
    </row>
    <row r="7" spans="1:11" x14ac:dyDescent="0.25">
      <c r="A7" s="1" t="s">
        <v>14</v>
      </c>
      <c r="B7" s="3" t="s">
        <v>15</v>
      </c>
      <c r="C7" s="3" t="s">
        <v>16</v>
      </c>
      <c r="D7" s="1" t="s">
        <v>17</v>
      </c>
      <c r="E7" s="1">
        <v>11.55</v>
      </c>
      <c r="F7" s="2"/>
      <c r="G7" s="2">
        <f t="shared" ref="G7:G14" si="0">ROUND(E7*F7,2)</f>
        <v>0</v>
      </c>
      <c r="K7" s="11"/>
    </row>
    <row r="8" spans="1:11" ht="30" x14ac:dyDescent="0.25">
      <c r="A8" s="1" t="s">
        <v>18</v>
      </c>
      <c r="B8" s="3" t="s">
        <v>15</v>
      </c>
      <c r="C8" s="3" t="s">
        <v>19</v>
      </c>
      <c r="D8" s="1" t="s">
        <v>17</v>
      </c>
      <c r="E8" s="1">
        <v>12</v>
      </c>
      <c r="F8" s="2"/>
      <c r="G8" s="2">
        <f t="shared" si="0"/>
        <v>0</v>
      </c>
      <c r="K8" s="11"/>
    </row>
    <row r="9" spans="1:11" x14ac:dyDescent="0.25">
      <c r="A9" s="1" t="s">
        <v>20</v>
      </c>
      <c r="B9" s="3" t="s">
        <v>21</v>
      </c>
      <c r="C9" s="3" t="s">
        <v>22</v>
      </c>
      <c r="D9" s="1" t="s">
        <v>23</v>
      </c>
      <c r="E9" s="1">
        <v>5.6</v>
      </c>
      <c r="F9" s="2"/>
      <c r="G9" s="2">
        <f t="shared" si="0"/>
        <v>0</v>
      </c>
      <c r="K9" s="11"/>
    </row>
    <row r="10" spans="1:11" ht="30" x14ac:dyDescent="0.25">
      <c r="A10" s="1" t="s">
        <v>24</v>
      </c>
      <c r="B10" s="3" t="s">
        <v>25</v>
      </c>
      <c r="C10" s="3" t="s">
        <v>26</v>
      </c>
      <c r="D10" s="1" t="s">
        <v>17</v>
      </c>
      <c r="E10" s="1">
        <v>83</v>
      </c>
      <c r="F10" s="2"/>
      <c r="G10" s="2">
        <f t="shared" si="0"/>
        <v>0</v>
      </c>
      <c r="K10" s="11"/>
    </row>
    <row r="11" spans="1:11" ht="30" x14ac:dyDescent="0.25">
      <c r="A11" s="1" t="s">
        <v>27</v>
      </c>
      <c r="B11" s="3" t="s">
        <v>28</v>
      </c>
      <c r="C11" s="3" t="s">
        <v>29</v>
      </c>
      <c r="D11" s="1" t="s">
        <v>30</v>
      </c>
      <c r="E11" s="2">
        <v>2460</v>
      </c>
      <c r="F11" s="2"/>
      <c r="G11" s="2">
        <f t="shared" si="0"/>
        <v>0</v>
      </c>
      <c r="K11" s="11"/>
    </row>
    <row r="12" spans="1:11" ht="30" x14ac:dyDescent="0.25">
      <c r="A12" s="1" t="s">
        <v>31</v>
      </c>
      <c r="B12" s="3" t="s">
        <v>32</v>
      </c>
      <c r="C12" s="3" t="s">
        <v>33</v>
      </c>
      <c r="D12" s="1" t="s">
        <v>34</v>
      </c>
      <c r="E12" s="1">
        <v>7</v>
      </c>
      <c r="F12" s="2"/>
      <c r="G12" s="2">
        <f t="shared" si="0"/>
        <v>0</v>
      </c>
      <c r="K12" s="11"/>
    </row>
    <row r="13" spans="1:11" ht="30" x14ac:dyDescent="0.25">
      <c r="A13" s="1" t="s">
        <v>35</v>
      </c>
      <c r="B13" s="3" t="s">
        <v>36</v>
      </c>
      <c r="C13" s="3" t="s">
        <v>37</v>
      </c>
      <c r="D13" s="1" t="s">
        <v>17</v>
      </c>
      <c r="E13" s="1">
        <v>980</v>
      </c>
      <c r="F13" s="2"/>
      <c r="G13" s="2">
        <f t="shared" si="0"/>
        <v>0</v>
      </c>
      <c r="K13" s="11"/>
    </row>
    <row r="14" spans="1:11" ht="30.75" thickBot="1" x14ac:dyDescent="0.3">
      <c r="A14" s="4" t="s">
        <v>38</v>
      </c>
      <c r="B14" s="5" t="s">
        <v>39</v>
      </c>
      <c r="C14" s="5" t="s">
        <v>40</v>
      </c>
      <c r="D14" s="4" t="s">
        <v>30</v>
      </c>
      <c r="E14" s="4">
        <v>579.79999999999995</v>
      </c>
      <c r="F14" s="6"/>
      <c r="G14" s="2">
        <f t="shared" si="0"/>
        <v>0</v>
      </c>
      <c r="K14" s="11"/>
    </row>
    <row r="15" spans="1:11" ht="15.75" thickBot="1" x14ac:dyDescent="0.3">
      <c r="A15" s="15"/>
      <c r="B15" s="16"/>
      <c r="C15" s="16" t="s">
        <v>41</v>
      </c>
      <c r="D15" s="17"/>
      <c r="E15" s="17"/>
      <c r="F15" s="18"/>
      <c r="G15" s="19">
        <f>SUM(G6:G14)</f>
        <v>0</v>
      </c>
      <c r="K15" s="11"/>
    </row>
    <row r="16" spans="1:11" ht="15.75" thickBot="1" x14ac:dyDescent="0.3">
      <c r="A16" s="36" t="s">
        <v>42</v>
      </c>
      <c r="B16" s="37"/>
      <c r="C16" s="37" t="s">
        <v>43</v>
      </c>
      <c r="D16" s="36"/>
      <c r="E16" s="36"/>
      <c r="F16" s="38"/>
      <c r="G16" s="38"/>
    </row>
    <row r="17" spans="1:11" ht="45" x14ac:dyDescent="0.25">
      <c r="A17" s="7" t="s">
        <v>44</v>
      </c>
      <c r="B17" s="8" t="s">
        <v>45</v>
      </c>
      <c r="C17" s="8" t="s">
        <v>46</v>
      </c>
      <c r="D17" s="7" t="s">
        <v>23</v>
      </c>
      <c r="E17" s="7">
        <v>599.4</v>
      </c>
      <c r="F17" s="9"/>
      <c r="G17" s="9">
        <f>ROUND(E17*F17,2)</f>
        <v>0</v>
      </c>
      <c r="K17" s="11"/>
    </row>
    <row r="18" spans="1:11" ht="45" x14ac:dyDescent="0.25">
      <c r="A18" s="1" t="s">
        <v>47</v>
      </c>
      <c r="B18" s="3" t="s">
        <v>48</v>
      </c>
      <c r="C18" s="3" t="s">
        <v>49</v>
      </c>
      <c r="D18" s="1" t="s">
        <v>23</v>
      </c>
      <c r="E18" s="1">
        <v>320.76</v>
      </c>
      <c r="F18" s="2"/>
      <c r="G18" s="2">
        <f t="shared" ref="G18:G57" si="1">ROUND(E18*F18,2)</f>
        <v>0</v>
      </c>
      <c r="K18" s="11"/>
    </row>
    <row r="19" spans="1:11" ht="30.75" thickBot="1" x14ac:dyDescent="0.3">
      <c r="A19" s="1" t="s">
        <v>50</v>
      </c>
      <c r="B19" s="3" t="s">
        <v>51</v>
      </c>
      <c r="C19" s="39" t="s">
        <v>52</v>
      </c>
      <c r="D19" s="1" t="s">
        <v>30</v>
      </c>
      <c r="E19" s="2">
        <v>3042.2</v>
      </c>
      <c r="F19" s="2"/>
      <c r="G19" s="2">
        <f t="shared" si="1"/>
        <v>0</v>
      </c>
      <c r="K19" s="11"/>
    </row>
    <row r="20" spans="1:11" ht="45" x14ac:dyDescent="0.25">
      <c r="A20" s="1" t="s">
        <v>53</v>
      </c>
      <c r="B20" s="3" t="s">
        <v>54</v>
      </c>
      <c r="C20" s="8" t="s">
        <v>55</v>
      </c>
      <c r="D20" s="1" t="s">
        <v>23</v>
      </c>
      <c r="E20" s="1">
        <v>608.44000000000005</v>
      </c>
      <c r="F20" s="2"/>
      <c r="G20" s="2">
        <f t="shared" si="1"/>
        <v>0</v>
      </c>
      <c r="K20" s="11"/>
    </row>
    <row r="21" spans="1:11" ht="30" x14ac:dyDescent="0.25">
      <c r="A21" s="1" t="s">
        <v>56</v>
      </c>
      <c r="B21" s="3" t="s">
        <v>57</v>
      </c>
      <c r="C21" s="3" t="s">
        <v>58</v>
      </c>
      <c r="D21" s="1" t="s">
        <v>30</v>
      </c>
      <c r="E21" s="1">
        <v>486</v>
      </c>
      <c r="F21" s="2"/>
      <c r="G21" s="2">
        <f t="shared" si="1"/>
        <v>0</v>
      </c>
      <c r="K21" s="11"/>
    </row>
    <row r="22" spans="1:11" ht="45.75" thickBot="1" x14ac:dyDescent="0.3">
      <c r="A22" s="4" t="s">
        <v>59</v>
      </c>
      <c r="B22" s="5" t="s">
        <v>60</v>
      </c>
      <c r="C22" s="5" t="s">
        <v>61</v>
      </c>
      <c r="D22" s="4" t="s">
        <v>30</v>
      </c>
      <c r="E22" s="6">
        <v>2658</v>
      </c>
      <c r="F22" s="6"/>
      <c r="G22" s="6">
        <f t="shared" si="1"/>
        <v>0</v>
      </c>
      <c r="K22" s="11"/>
    </row>
    <row r="23" spans="1:11" ht="15.75" thickBot="1" x14ac:dyDescent="0.3">
      <c r="A23" s="28"/>
      <c r="B23" s="29"/>
      <c r="C23" s="29" t="s">
        <v>62</v>
      </c>
      <c r="D23" s="30"/>
      <c r="E23" s="30"/>
      <c r="F23" s="31"/>
      <c r="G23" s="32">
        <f>SUM(G17:G22)</f>
        <v>0</v>
      </c>
      <c r="K23" s="11"/>
    </row>
    <row r="24" spans="1:11" ht="15.75" thickBot="1" x14ac:dyDescent="0.3">
      <c r="A24" s="15" t="s">
        <v>63</v>
      </c>
      <c r="B24" s="16"/>
      <c r="C24" s="16" t="s">
        <v>64</v>
      </c>
      <c r="D24" s="17"/>
      <c r="E24" s="17"/>
      <c r="F24" s="18"/>
      <c r="G24" s="10"/>
      <c r="H24" s="33"/>
    </row>
    <row r="25" spans="1:11" ht="30" x14ac:dyDescent="0.25">
      <c r="A25" s="7" t="s">
        <v>65</v>
      </c>
      <c r="B25" s="8" t="s">
        <v>66</v>
      </c>
      <c r="C25" s="8" t="s">
        <v>67</v>
      </c>
      <c r="D25" s="7" t="s">
        <v>30</v>
      </c>
      <c r="E25" s="9">
        <v>2658</v>
      </c>
      <c r="F25" s="9"/>
      <c r="G25" s="9">
        <f>ROUND(E25*F25,2)</f>
        <v>0</v>
      </c>
      <c r="H25" s="34"/>
      <c r="K25" s="11"/>
    </row>
    <row r="26" spans="1:11" ht="45" x14ac:dyDescent="0.25">
      <c r="A26" s="1" t="s">
        <v>68</v>
      </c>
      <c r="B26" s="3" t="s">
        <v>60</v>
      </c>
      <c r="C26" s="3" t="s">
        <v>61</v>
      </c>
      <c r="D26" s="1" t="s">
        <v>30</v>
      </c>
      <c r="E26" s="2">
        <v>2658</v>
      </c>
      <c r="F26" s="2"/>
      <c r="G26" s="2">
        <f>ROUND(E26*F26,2)</f>
        <v>0</v>
      </c>
      <c r="K26" s="11"/>
    </row>
    <row r="27" spans="1:11" ht="30" x14ac:dyDescent="0.25">
      <c r="A27" s="1" t="s">
        <v>69</v>
      </c>
      <c r="B27" s="3" t="s">
        <v>70</v>
      </c>
      <c r="C27" s="3" t="s">
        <v>71</v>
      </c>
      <c r="D27" s="1" t="s">
        <v>30</v>
      </c>
      <c r="E27" s="2">
        <v>2658</v>
      </c>
      <c r="F27" s="2"/>
      <c r="G27" s="2">
        <f>ROUND(E27*F27,2)</f>
        <v>0</v>
      </c>
      <c r="K27" s="11"/>
    </row>
    <row r="28" spans="1:11" ht="60.75" thickBot="1" x14ac:dyDescent="0.3">
      <c r="A28" s="4" t="s">
        <v>72</v>
      </c>
      <c r="B28" s="5" t="s">
        <v>73</v>
      </c>
      <c r="C28" s="5" t="s">
        <v>74</v>
      </c>
      <c r="D28" s="4" t="s">
        <v>30</v>
      </c>
      <c r="E28" s="4">
        <v>284</v>
      </c>
      <c r="F28" s="6"/>
      <c r="G28" s="2">
        <f t="shared" si="1"/>
        <v>0</v>
      </c>
      <c r="K28" s="11"/>
    </row>
    <row r="29" spans="1:11" ht="15.75" thickBot="1" x14ac:dyDescent="0.3">
      <c r="A29" s="15"/>
      <c r="B29" s="16"/>
      <c r="C29" s="16" t="s">
        <v>75</v>
      </c>
      <c r="D29" s="17"/>
      <c r="E29" s="17"/>
      <c r="F29" s="18"/>
      <c r="G29" s="23">
        <f>SUM(G25:G28)</f>
        <v>0</v>
      </c>
      <c r="K29" s="11"/>
    </row>
    <row r="30" spans="1:11" x14ac:dyDescent="0.25">
      <c r="A30" s="7" t="s">
        <v>76</v>
      </c>
      <c r="B30" s="8"/>
      <c r="C30" s="8" t="s">
        <v>77</v>
      </c>
      <c r="D30" s="7"/>
      <c r="E30" s="7"/>
      <c r="F30" s="9"/>
      <c r="G30" s="2"/>
    </row>
    <row r="31" spans="1:11" ht="45" x14ac:dyDescent="0.25">
      <c r="A31" s="1" t="s">
        <v>78</v>
      </c>
      <c r="B31" s="3" t="s">
        <v>45</v>
      </c>
      <c r="C31" s="3" t="s">
        <v>46</v>
      </c>
      <c r="D31" s="1" t="s">
        <v>23</v>
      </c>
      <c r="E31" s="1">
        <v>54</v>
      </c>
      <c r="F31" s="2"/>
      <c r="G31" s="2">
        <f t="shared" si="1"/>
        <v>0</v>
      </c>
      <c r="K31" s="11"/>
    </row>
    <row r="32" spans="1:11" ht="30" x14ac:dyDescent="0.25">
      <c r="A32" s="1" t="s">
        <v>79</v>
      </c>
      <c r="B32" s="3" t="s">
        <v>80</v>
      </c>
      <c r="C32" s="3" t="s">
        <v>81</v>
      </c>
      <c r="D32" s="1" t="s">
        <v>17</v>
      </c>
      <c r="E32" s="1">
        <v>12</v>
      </c>
      <c r="F32" s="2"/>
      <c r="G32" s="2">
        <f t="shared" si="1"/>
        <v>0</v>
      </c>
      <c r="K32" s="11"/>
    </row>
    <row r="33" spans="1:11" ht="30" x14ac:dyDescent="0.25">
      <c r="A33" s="1" t="s">
        <v>82</v>
      </c>
      <c r="B33" s="3" t="s">
        <v>83</v>
      </c>
      <c r="C33" s="3" t="s">
        <v>84</v>
      </c>
      <c r="D33" s="1" t="s">
        <v>17</v>
      </c>
      <c r="E33" s="1">
        <v>12</v>
      </c>
      <c r="F33" s="2"/>
      <c r="G33" s="2">
        <f t="shared" si="1"/>
        <v>0</v>
      </c>
      <c r="K33" s="11"/>
    </row>
    <row r="34" spans="1:11" ht="30" x14ac:dyDescent="0.25">
      <c r="A34" s="1" t="s">
        <v>85</v>
      </c>
      <c r="B34" s="3" t="s">
        <v>86</v>
      </c>
      <c r="C34" s="3" t="s">
        <v>87</v>
      </c>
      <c r="D34" s="1" t="s">
        <v>17</v>
      </c>
      <c r="E34" s="1">
        <v>12</v>
      </c>
      <c r="F34" s="2"/>
      <c r="G34" s="2">
        <f t="shared" si="1"/>
        <v>0</v>
      </c>
      <c r="K34" s="11"/>
    </row>
    <row r="35" spans="1:11" x14ac:dyDescent="0.25">
      <c r="A35" s="1" t="s">
        <v>88</v>
      </c>
      <c r="B35" s="3" t="s">
        <v>89</v>
      </c>
      <c r="C35" s="3" t="s">
        <v>90</v>
      </c>
      <c r="D35" s="1" t="s">
        <v>23</v>
      </c>
      <c r="E35" s="1">
        <v>2.88</v>
      </c>
      <c r="F35" s="2"/>
      <c r="G35" s="2">
        <f t="shared" si="1"/>
        <v>0</v>
      </c>
    </row>
    <row r="36" spans="1:11" ht="45" x14ac:dyDescent="0.25">
      <c r="A36" s="1" t="s">
        <v>91</v>
      </c>
      <c r="B36" s="3" t="s">
        <v>92</v>
      </c>
      <c r="C36" s="3" t="s">
        <v>93</v>
      </c>
      <c r="D36" s="1" t="s">
        <v>23</v>
      </c>
      <c r="E36" s="1">
        <v>24</v>
      </c>
      <c r="F36" s="2"/>
      <c r="G36" s="2">
        <f t="shared" si="1"/>
        <v>0</v>
      </c>
      <c r="K36" s="11"/>
    </row>
    <row r="37" spans="1:11" ht="30.75" thickBot="1" x14ac:dyDescent="0.3">
      <c r="A37" s="4" t="s">
        <v>94</v>
      </c>
      <c r="B37" s="5" t="s">
        <v>95</v>
      </c>
      <c r="C37" s="5" t="s">
        <v>96</v>
      </c>
      <c r="D37" s="4" t="s">
        <v>97</v>
      </c>
      <c r="E37" s="4">
        <v>4</v>
      </c>
      <c r="F37" s="6"/>
      <c r="G37" s="2">
        <f t="shared" si="1"/>
        <v>0</v>
      </c>
      <c r="K37" s="11"/>
    </row>
    <row r="38" spans="1:11" ht="15.75" thickBot="1" x14ac:dyDescent="0.3">
      <c r="A38" s="15"/>
      <c r="B38" s="16"/>
      <c r="C38" s="16" t="s">
        <v>98</v>
      </c>
      <c r="D38" s="17"/>
      <c r="E38" s="17"/>
      <c r="F38" s="18"/>
      <c r="G38" s="23">
        <f>SUM(G31:G37)</f>
        <v>0</v>
      </c>
      <c r="K38" s="11"/>
    </row>
    <row r="39" spans="1:11" ht="15.75" thickBot="1" x14ac:dyDescent="0.3">
      <c r="A39" s="36" t="s">
        <v>99</v>
      </c>
      <c r="B39" s="37"/>
      <c r="C39" s="37" t="s">
        <v>100</v>
      </c>
      <c r="D39" s="36"/>
      <c r="E39" s="36"/>
      <c r="F39" s="38"/>
      <c r="G39" s="40"/>
    </row>
    <row r="40" spans="1:11" ht="45" x14ac:dyDescent="0.25">
      <c r="A40" s="7" t="s">
        <v>101</v>
      </c>
      <c r="B40" s="8" t="s">
        <v>102</v>
      </c>
      <c r="C40" s="8" t="s">
        <v>103</v>
      </c>
      <c r="D40" s="7" t="s">
        <v>17</v>
      </c>
      <c r="E40" s="7">
        <v>497</v>
      </c>
      <c r="F40" s="9"/>
      <c r="G40" s="9">
        <f t="shared" si="1"/>
        <v>0</v>
      </c>
      <c r="K40" s="11"/>
    </row>
    <row r="41" spans="1:11" ht="15.75" thickBot="1" x14ac:dyDescent="0.3">
      <c r="A41" s="1" t="s">
        <v>104</v>
      </c>
      <c r="B41" s="3" t="s">
        <v>105</v>
      </c>
      <c r="C41" s="5" t="s">
        <v>106</v>
      </c>
      <c r="D41" s="1" t="s">
        <v>23</v>
      </c>
      <c r="E41" s="1">
        <v>33.6</v>
      </c>
      <c r="F41" s="2"/>
      <c r="G41" s="2">
        <f t="shared" si="1"/>
        <v>0</v>
      </c>
      <c r="K41" s="11"/>
    </row>
    <row r="42" spans="1:11" ht="45.75" thickBot="1" x14ac:dyDescent="0.3">
      <c r="A42" s="1" t="s">
        <v>107</v>
      </c>
      <c r="B42" s="41" t="s">
        <v>108</v>
      </c>
      <c r="C42" s="43" t="s">
        <v>109</v>
      </c>
      <c r="D42" s="42" t="s">
        <v>17</v>
      </c>
      <c r="E42" s="1">
        <v>420</v>
      </c>
      <c r="F42" s="2"/>
      <c r="G42" s="2">
        <f t="shared" si="1"/>
        <v>0</v>
      </c>
      <c r="K42" s="11"/>
    </row>
    <row r="43" spans="1:11" ht="45" x14ac:dyDescent="0.25">
      <c r="A43" s="1" t="s">
        <v>110</v>
      </c>
      <c r="B43" s="3" t="s">
        <v>111</v>
      </c>
      <c r="C43" s="8" t="s">
        <v>112</v>
      </c>
      <c r="D43" s="1" t="s">
        <v>30</v>
      </c>
      <c r="E43" s="1">
        <v>701</v>
      </c>
      <c r="F43" s="2"/>
      <c r="G43" s="2">
        <f t="shared" si="1"/>
        <v>0</v>
      </c>
      <c r="K43" s="11"/>
    </row>
    <row r="44" spans="1:11" ht="30.75" thickBot="1" x14ac:dyDescent="0.3">
      <c r="A44" s="4" t="s">
        <v>113</v>
      </c>
      <c r="B44" s="5" t="s">
        <v>111</v>
      </c>
      <c r="C44" s="5" t="s">
        <v>114</v>
      </c>
      <c r="D44" s="4" t="s">
        <v>30</v>
      </c>
      <c r="E44" s="4">
        <v>486</v>
      </c>
      <c r="F44" s="6"/>
      <c r="G44" s="6">
        <f t="shared" si="1"/>
        <v>0</v>
      </c>
      <c r="K44" s="11"/>
    </row>
    <row r="45" spans="1:11" ht="15.75" thickBot="1" x14ac:dyDescent="0.3">
      <c r="A45" s="15"/>
      <c r="B45" s="16"/>
      <c r="C45" s="16" t="s">
        <v>115</v>
      </c>
      <c r="D45" s="17"/>
      <c r="E45" s="17"/>
      <c r="F45" s="18"/>
      <c r="G45" s="44">
        <f>SUM(G40:G44)</f>
        <v>0</v>
      </c>
      <c r="K45" s="11"/>
    </row>
    <row r="46" spans="1:11" ht="15.75" thickBot="1" x14ac:dyDescent="0.3">
      <c r="A46" s="45" t="s">
        <v>116</v>
      </c>
      <c r="B46" s="37"/>
      <c r="C46" s="37" t="s">
        <v>117</v>
      </c>
      <c r="D46" s="36"/>
      <c r="E46" s="36"/>
      <c r="F46" s="38"/>
      <c r="G46" s="46"/>
    </row>
    <row r="47" spans="1:11" x14ac:dyDescent="0.25">
      <c r="A47" s="7" t="s">
        <v>118</v>
      </c>
      <c r="B47" s="8" t="s">
        <v>119</v>
      </c>
      <c r="C47" s="8" t="s">
        <v>120</v>
      </c>
      <c r="D47" s="7" t="s">
        <v>121</v>
      </c>
      <c r="E47" s="7">
        <v>1</v>
      </c>
      <c r="F47" s="9"/>
      <c r="G47" s="9">
        <f t="shared" si="1"/>
        <v>0</v>
      </c>
      <c r="K47" s="11"/>
    </row>
    <row r="48" spans="1:11" x14ac:dyDescent="0.25">
      <c r="A48" s="1" t="s">
        <v>122</v>
      </c>
      <c r="B48" s="3" t="s">
        <v>123</v>
      </c>
      <c r="C48" s="3" t="s">
        <v>124</v>
      </c>
      <c r="D48" s="1" t="s">
        <v>34</v>
      </c>
      <c r="E48" s="1">
        <v>2</v>
      </c>
      <c r="F48" s="2"/>
      <c r="G48" s="2">
        <f t="shared" si="1"/>
        <v>0</v>
      </c>
    </row>
    <row r="49" spans="1:11" ht="30" x14ac:dyDescent="0.25">
      <c r="A49" s="1" t="s">
        <v>125</v>
      </c>
      <c r="B49" s="3" t="s">
        <v>126</v>
      </c>
      <c r="C49" s="3" t="s">
        <v>127</v>
      </c>
      <c r="D49" s="1" t="s">
        <v>34</v>
      </c>
      <c r="E49" s="1">
        <v>2</v>
      </c>
      <c r="F49" s="2"/>
      <c r="G49" s="2">
        <f t="shared" si="1"/>
        <v>0</v>
      </c>
    </row>
    <row r="50" spans="1:11" ht="30.75" thickBot="1" x14ac:dyDescent="0.3">
      <c r="A50" s="4" t="s">
        <v>128</v>
      </c>
      <c r="B50" s="5" t="s">
        <v>129</v>
      </c>
      <c r="C50" s="5" t="s">
        <v>130</v>
      </c>
      <c r="D50" s="4" t="s">
        <v>30</v>
      </c>
      <c r="E50" s="4">
        <v>29</v>
      </c>
      <c r="F50" s="6"/>
      <c r="G50" s="6">
        <f t="shared" si="1"/>
        <v>0</v>
      </c>
      <c r="K50" s="11"/>
    </row>
    <row r="51" spans="1:11" ht="15.75" thickBot="1" x14ac:dyDescent="0.3">
      <c r="A51" s="15"/>
      <c r="B51" s="16"/>
      <c r="C51" s="16" t="s">
        <v>131</v>
      </c>
      <c r="D51" s="17"/>
      <c r="E51" s="17"/>
      <c r="F51" s="20"/>
      <c r="G51" s="21">
        <f>SUM(G47:G50)</f>
        <v>0</v>
      </c>
      <c r="K51" s="11"/>
    </row>
    <row r="52" spans="1:11" ht="15.75" thickBot="1" x14ac:dyDescent="0.3">
      <c r="A52" s="47"/>
      <c r="B52" s="48"/>
      <c r="C52" s="48" t="s">
        <v>132</v>
      </c>
      <c r="D52" s="49"/>
      <c r="E52" s="49"/>
      <c r="F52" s="50"/>
      <c r="G52" s="51">
        <f>SUM(G15,G23,G29,G38,G45,G51)</f>
        <v>0</v>
      </c>
      <c r="K52" s="11"/>
    </row>
    <row r="53" spans="1:11" ht="15.75" thickBot="1" x14ac:dyDescent="0.3">
      <c r="A53" s="52">
        <v>2</v>
      </c>
      <c r="B53" s="53"/>
      <c r="C53" s="53" t="s">
        <v>133</v>
      </c>
      <c r="D53" s="54"/>
      <c r="E53" s="54"/>
      <c r="F53" s="55"/>
      <c r="G53" s="56"/>
    </row>
    <row r="54" spans="1:11" x14ac:dyDescent="0.25">
      <c r="A54" s="7" t="s">
        <v>134</v>
      </c>
      <c r="B54" s="8"/>
      <c r="C54" s="8" t="s">
        <v>135</v>
      </c>
      <c r="D54" s="7"/>
      <c r="E54" s="7"/>
      <c r="F54" s="9"/>
      <c r="G54" s="9"/>
    </row>
    <row r="55" spans="1:11" x14ac:dyDescent="0.25">
      <c r="A55" s="1" t="s">
        <v>136</v>
      </c>
      <c r="B55" s="3"/>
      <c r="C55" s="3" t="s">
        <v>137</v>
      </c>
      <c r="D55" s="1"/>
      <c r="E55" s="1"/>
      <c r="F55" s="2"/>
      <c r="G55" s="2"/>
    </row>
    <row r="56" spans="1:11" ht="30" x14ac:dyDescent="0.25">
      <c r="A56" s="1" t="s">
        <v>138</v>
      </c>
      <c r="B56" s="3" t="s">
        <v>139</v>
      </c>
      <c r="C56" s="3" t="s">
        <v>140</v>
      </c>
      <c r="D56" s="1" t="s">
        <v>13</v>
      </c>
      <c r="E56" s="1">
        <v>7.9000000000000001E-2</v>
      </c>
      <c r="F56" s="2"/>
      <c r="G56" s="2">
        <f t="shared" si="1"/>
        <v>0</v>
      </c>
      <c r="J56" s="35"/>
      <c r="K56" s="11"/>
    </row>
    <row r="57" spans="1:11" ht="30.75" thickBot="1" x14ac:dyDescent="0.3">
      <c r="A57" s="4" t="s">
        <v>141</v>
      </c>
      <c r="B57" s="5" t="s">
        <v>142</v>
      </c>
      <c r="C57" s="5" t="s">
        <v>143</v>
      </c>
      <c r="D57" s="4" t="s">
        <v>17</v>
      </c>
      <c r="E57" s="4">
        <v>24.1</v>
      </c>
      <c r="F57" s="6"/>
      <c r="G57" s="6">
        <f t="shared" si="1"/>
        <v>0</v>
      </c>
      <c r="K57" s="11"/>
    </row>
    <row r="58" spans="1:11" ht="15.75" thickBot="1" x14ac:dyDescent="0.3">
      <c r="A58" s="15"/>
      <c r="B58" s="16"/>
      <c r="C58" s="16" t="s">
        <v>144</v>
      </c>
      <c r="D58" s="17"/>
      <c r="E58" s="17"/>
      <c r="F58" s="18"/>
      <c r="G58" s="57">
        <f>SUM(G56:G57)</f>
        <v>0</v>
      </c>
      <c r="K58" s="11"/>
    </row>
    <row r="59" spans="1:11" ht="15.75" thickBot="1" x14ac:dyDescent="0.3">
      <c r="A59" s="15"/>
      <c r="B59" s="16"/>
      <c r="C59" s="16" t="s">
        <v>145</v>
      </c>
      <c r="D59" s="17"/>
      <c r="E59" s="17"/>
      <c r="F59" s="18"/>
      <c r="G59" s="19">
        <f>SUM(G58)</f>
        <v>0</v>
      </c>
      <c r="K59" s="11"/>
    </row>
    <row r="60" spans="1:11" x14ac:dyDescent="0.25">
      <c r="A60" s="7" t="s">
        <v>146</v>
      </c>
      <c r="B60" s="8" t="s">
        <v>147</v>
      </c>
      <c r="C60" s="8" t="s">
        <v>148</v>
      </c>
      <c r="D60" s="7"/>
      <c r="E60" s="7"/>
      <c r="F60" s="9"/>
      <c r="G60" s="9"/>
    </row>
    <row r="61" spans="1:11" ht="45.75" thickBot="1" x14ac:dyDescent="0.3">
      <c r="A61" s="4" t="s">
        <v>149</v>
      </c>
      <c r="B61" s="5" t="s">
        <v>150</v>
      </c>
      <c r="C61" s="5" t="s">
        <v>151</v>
      </c>
      <c r="D61" s="4" t="s">
        <v>23</v>
      </c>
      <c r="E61" s="4">
        <v>694.98</v>
      </c>
      <c r="F61" s="6"/>
      <c r="G61" s="6">
        <f>ROUND(E61*F61,2)</f>
        <v>0</v>
      </c>
      <c r="K61" s="11"/>
    </row>
    <row r="62" spans="1:11" ht="15.75" thickBot="1" x14ac:dyDescent="0.3">
      <c r="A62" s="15"/>
      <c r="B62" s="61"/>
      <c r="C62" s="43" t="s">
        <v>152</v>
      </c>
      <c r="D62" s="62"/>
      <c r="E62" s="17"/>
      <c r="F62" s="18"/>
      <c r="G62" s="19">
        <f>SUM(G61)</f>
        <v>0</v>
      </c>
      <c r="K62" s="11"/>
    </row>
    <row r="63" spans="1:11" ht="15.75" thickBot="1" x14ac:dyDescent="0.3">
      <c r="A63" s="45" t="s">
        <v>153</v>
      </c>
      <c r="B63" s="37"/>
      <c r="C63" s="37" t="s">
        <v>154</v>
      </c>
      <c r="D63" s="36"/>
      <c r="E63" s="36"/>
      <c r="F63" s="38"/>
      <c r="G63" s="63"/>
    </row>
    <row r="64" spans="1:11" ht="45.75" thickBot="1" x14ac:dyDescent="0.3">
      <c r="A64" s="58" t="s">
        <v>155</v>
      </c>
      <c r="B64" s="59" t="s">
        <v>156</v>
      </c>
      <c r="C64" s="59" t="s">
        <v>157</v>
      </c>
      <c r="D64" s="58" t="s">
        <v>23</v>
      </c>
      <c r="E64" s="58">
        <v>225.37</v>
      </c>
      <c r="F64" s="60"/>
      <c r="G64" s="60">
        <f>ROUND(E64*F64,2)</f>
        <v>0</v>
      </c>
      <c r="K64" s="11"/>
    </row>
    <row r="65" spans="1:11" ht="30.75" thickBot="1" x14ac:dyDescent="0.3">
      <c r="A65" s="15"/>
      <c r="B65" s="16"/>
      <c r="C65" s="16" t="s">
        <v>158</v>
      </c>
      <c r="D65" s="17"/>
      <c r="E65" s="17"/>
      <c r="F65" s="18"/>
      <c r="G65" s="19">
        <f>SUM(G64)</f>
        <v>0</v>
      </c>
      <c r="K65" s="11"/>
    </row>
    <row r="66" spans="1:11" ht="30" x14ac:dyDescent="0.25">
      <c r="A66" s="64" t="s">
        <v>159</v>
      </c>
      <c r="B66" s="25" t="s">
        <v>160</v>
      </c>
      <c r="C66" s="25" t="s">
        <v>161</v>
      </c>
      <c r="D66" s="24"/>
      <c r="E66" s="24"/>
      <c r="F66" s="26"/>
      <c r="G66" s="65"/>
    </row>
    <row r="67" spans="1:11" ht="30.75" thickBot="1" x14ac:dyDescent="0.3">
      <c r="A67" s="66" t="s">
        <v>162</v>
      </c>
      <c r="B67" s="67"/>
      <c r="C67" s="67" t="s">
        <v>163</v>
      </c>
      <c r="D67" s="68"/>
      <c r="E67" s="68"/>
      <c r="F67" s="40"/>
      <c r="G67" s="46"/>
    </row>
    <row r="68" spans="1:11" ht="45.75" thickBot="1" x14ac:dyDescent="0.3">
      <c r="A68" s="58" t="s">
        <v>164</v>
      </c>
      <c r="B68" s="59" t="s">
        <v>165</v>
      </c>
      <c r="C68" s="59" t="s">
        <v>166</v>
      </c>
      <c r="D68" s="58" t="s">
        <v>23</v>
      </c>
      <c r="E68" s="58">
        <v>24.58</v>
      </c>
      <c r="F68" s="60"/>
      <c r="G68" s="60">
        <f>ROUND(E68*F68,2)</f>
        <v>0</v>
      </c>
      <c r="K68" s="11"/>
    </row>
    <row r="69" spans="1:11" ht="30.75" thickBot="1" x14ac:dyDescent="0.3">
      <c r="A69" s="15"/>
      <c r="B69" s="61"/>
      <c r="C69" s="43" t="s">
        <v>167</v>
      </c>
      <c r="D69" s="62"/>
      <c r="E69" s="17"/>
      <c r="F69" s="18"/>
      <c r="G69" s="19">
        <f>SUM(G68)</f>
        <v>0</v>
      </c>
      <c r="K69" s="11"/>
    </row>
    <row r="70" spans="1:11" ht="15.75" thickBot="1" x14ac:dyDescent="0.3">
      <c r="A70" s="15" t="s">
        <v>168</v>
      </c>
      <c r="B70" s="16"/>
      <c r="C70" s="37" t="s">
        <v>169</v>
      </c>
      <c r="D70" s="17"/>
      <c r="E70" s="17"/>
      <c r="F70" s="18"/>
      <c r="G70" s="10"/>
    </row>
    <row r="71" spans="1:11" ht="45.75" thickBot="1" x14ac:dyDescent="0.3">
      <c r="A71" s="7" t="s">
        <v>170</v>
      </c>
      <c r="B71" s="69" t="s">
        <v>171</v>
      </c>
      <c r="C71" s="43" t="s">
        <v>246</v>
      </c>
      <c r="D71" s="70" t="s">
        <v>172</v>
      </c>
      <c r="E71" s="7">
        <v>15.37</v>
      </c>
      <c r="F71" s="9"/>
      <c r="G71" s="9">
        <f>ROUND(E71*F71,2)</f>
        <v>0</v>
      </c>
      <c r="K71" s="11"/>
    </row>
    <row r="72" spans="1:11" ht="30.75" thickBot="1" x14ac:dyDescent="0.3">
      <c r="A72" s="4" t="s">
        <v>173</v>
      </c>
      <c r="B72" s="5" t="s">
        <v>174</v>
      </c>
      <c r="C72" s="59" t="s">
        <v>175</v>
      </c>
      <c r="D72" s="4" t="s">
        <v>172</v>
      </c>
      <c r="E72" s="4">
        <v>15.37</v>
      </c>
      <c r="F72" s="6"/>
      <c r="G72" s="2">
        <f>ROUND(E72*F72,2)</f>
        <v>0</v>
      </c>
      <c r="K72" s="11"/>
    </row>
    <row r="73" spans="1:11" ht="15.75" thickBot="1" x14ac:dyDescent="0.3">
      <c r="A73" s="15"/>
      <c r="B73" s="16"/>
      <c r="C73" s="16" t="s">
        <v>176</v>
      </c>
      <c r="D73" s="17"/>
      <c r="E73" s="17"/>
      <c r="F73" s="18"/>
      <c r="G73" s="19">
        <f>SUM(G71:G72)</f>
        <v>0</v>
      </c>
      <c r="K73" s="11"/>
    </row>
    <row r="74" spans="1:11" ht="15.75" thickBot="1" x14ac:dyDescent="0.3">
      <c r="A74" s="15" t="s">
        <v>177</v>
      </c>
      <c r="B74" s="16"/>
      <c r="C74" s="16" t="s">
        <v>178</v>
      </c>
      <c r="D74" s="17"/>
      <c r="E74" s="17"/>
      <c r="F74" s="18"/>
      <c r="G74" s="10"/>
    </row>
    <row r="75" spans="1:11" ht="30" x14ac:dyDescent="0.25">
      <c r="A75" s="7" t="s">
        <v>179</v>
      </c>
      <c r="B75" s="8" t="s">
        <v>180</v>
      </c>
      <c r="C75" s="8" t="s">
        <v>181</v>
      </c>
      <c r="D75" s="7" t="s">
        <v>30</v>
      </c>
      <c r="E75" s="7">
        <v>322.20999999999998</v>
      </c>
      <c r="F75" s="9"/>
      <c r="G75" s="9">
        <f>ROUND(E75*F75,2)</f>
        <v>0</v>
      </c>
      <c r="K75" s="11"/>
    </row>
    <row r="76" spans="1:11" x14ac:dyDescent="0.25">
      <c r="A76" s="1" t="s">
        <v>182</v>
      </c>
      <c r="B76" s="3" t="s">
        <v>183</v>
      </c>
      <c r="C76" s="3" t="s">
        <v>184</v>
      </c>
      <c r="D76" s="1" t="s">
        <v>30</v>
      </c>
      <c r="E76" s="1">
        <v>29.62</v>
      </c>
      <c r="F76" s="2"/>
      <c r="G76" s="2">
        <f t="shared" ref="G76:G78" si="2">ROUND(E76*F76,2)</f>
        <v>0</v>
      </c>
      <c r="K76" s="11"/>
    </row>
    <row r="77" spans="1:11" ht="30" x14ac:dyDescent="0.25">
      <c r="A77" s="1" t="s">
        <v>185</v>
      </c>
      <c r="B77" s="3" t="s">
        <v>186</v>
      </c>
      <c r="C77" s="3" t="s">
        <v>187</v>
      </c>
      <c r="D77" s="1" t="s">
        <v>23</v>
      </c>
      <c r="E77" s="1">
        <v>133.26</v>
      </c>
      <c r="F77" s="2"/>
      <c r="G77" s="2">
        <f t="shared" si="2"/>
        <v>0</v>
      </c>
      <c r="K77" s="11"/>
    </row>
    <row r="78" spans="1:11" ht="60.75" thickBot="1" x14ac:dyDescent="0.3">
      <c r="A78" s="4" t="s">
        <v>188</v>
      </c>
      <c r="B78" s="5" t="s">
        <v>189</v>
      </c>
      <c r="C78" s="5" t="s">
        <v>190</v>
      </c>
      <c r="D78" s="4" t="s">
        <v>17</v>
      </c>
      <c r="E78" s="4">
        <v>31</v>
      </c>
      <c r="F78" s="6"/>
      <c r="G78" s="2">
        <f t="shared" si="2"/>
        <v>0</v>
      </c>
      <c r="K78" s="11"/>
    </row>
    <row r="79" spans="1:11" ht="30.75" thickBot="1" x14ac:dyDescent="0.3">
      <c r="A79" s="15"/>
      <c r="B79" s="16"/>
      <c r="C79" s="16" t="s">
        <v>191</v>
      </c>
      <c r="D79" s="17"/>
      <c r="E79" s="17"/>
      <c r="F79" s="18"/>
      <c r="G79" s="19">
        <f>SUM(G75:G78)</f>
        <v>0</v>
      </c>
      <c r="K79" s="11"/>
    </row>
    <row r="80" spans="1:11" ht="30.75" thickBot="1" x14ac:dyDescent="0.3">
      <c r="A80" s="71"/>
      <c r="B80" s="72"/>
      <c r="C80" s="72" t="s">
        <v>192</v>
      </c>
      <c r="D80" s="73"/>
      <c r="E80" s="73"/>
      <c r="F80" s="74"/>
      <c r="G80" s="75">
        <f>SUM(G59,G62,G65,G69,G73,G79)</f>
        <v>0</v>
      </c>
      <c r="K80" s="11"/>
    </row>
    <row r="81" spans="1:11" x14ac:dyDescent="0.25">
      <c r="A81" s="7" t="s">
        <v>193</v>
      </c>
      <c r="B81" s="8" t="s">
        <v>160</v>
      </c>
      <c r="C81" s="8" t="s">
        <v>194</v>
      </c>
      <c r="D81" s="7"/>
      <c r="E81" s="7"/>
      <c r="F81" s="9"/>
      <c r="G81" s="9"/>
    </row>
    <row r="82" spans="1:11" x14ac:dyDescent="0.25">
      <c r="A82" s="1" t="s">
        <v>195</v>
      </c>
      <c r="B82" s="3"/>
      <c r="C82" s="3" t="s">
        <v>196</v>
      </c>
      <c r="D82" s="1"/>
      <c r="E82" s="1"/>
      <c r="F82" s="2"/>
      <c r="G82" s="2"/>
    </row>
    <row r="83" spans="1:11" x14ac:dyDescent="0.25">
      <c r="A83" s="1" t="s">
        <v>197</v>
      </c>
      <c r="B83" s="3"/>
      <c r="C83" s="3" t="s">
        <v>198</v>
      </c>
      <c r="D83" s="1"/>
      <c r="E83" s="1"/>
      <c r="F83" s="2"/>
      <c r="G83" s="2"/>
    </row>
    <row r="84" spans="1:11" ht="30" x14ac:dyDescent="0.25">
      <c r="A84" s="1" t="s">
        <v>199</v>
      </c>
      <c r="B84" s="3" t="s">
        <v>200</v>
      </c>
      <c r="C84" s="3" t="s">
        <v>201</v>
      </c>
      <c r="D84" s="1" t="s">
        <v>172</v>
      </c>
      <c r="E84" s="1">
        <v>2.54</v>
      </c>
      <c r="F84" s="2"/>
      <c r="G84" s="2">
        <f>ROUND(E84*F84,2)</f>
        <v>0</v>
      </c>
      <c r="K84" s="11"/>
    </row>
    <row r="85" spans="1:11" ht="30.75" thickBot="1" x14ac:dyDescent="0.3">
      <c r="A85" s="4" t="s">
        <v>202</v>
      </c>
      <c r="B85" s="5" t="s">
        <v>203</v>
      </c>
      <c r="C85" s="5" t="s">
        <v>204</v>
      </c>
      <c r="D85" s="4" t="s">
        <v>17</v>
      </c>
      <c r="E85" s="4">
        <v>20</v>
      </c>
      <c r="F85" s="6"/>
      <c r="G85" s="2">
        <f>ROUND(E85*F85,2)</f>
        <v>0</v>
      </c>
    </row>
    <row r="86" spans="1:11" ht="15.75" thickBot="1" x14ac:dyDescent="0.3">
      <c r="A86" s="15"/>
      <c r="B86" s="16"/>
      <c r="C86" s="16" t="s">
        <v>205</v>
      </c>
      <c r="D86" s="17"/>
      <c r="E86" s="17"/>
      <c r="F86" s="18"/>
      <c r="G86" s="10">
        <f>SUM(G84:G85)</f>
        <v>0</v>
      </c>
      <c r="K86" s="11"/>
    </row>
    <row r="87" spans="1:11" ht="15.75" thickBot="1" x14ac:dyDescent="0.3">
      <c r="A87" s="15"/>
      <c r="B87" s="16"/>
      <c r="C87" s="16" t="s">
        <v>206</v>
      </c>
      <c r="D87" s="17"/>
      <c r="E87" s="17"/>
      <c r="F87" s="18"/>
      <c r="G87" s="19">
        <f>SUM(G86)</f>
        <v>0</v>
      </c>
      <c r="K87" s="11"/>
    </row>
    <row r="88" spans="1:11" x14ac:dyDescent="0.25">
      <c r="A88" s="24" t="s">
        <v>207</v>
      </c>
      <c r="B88" s="25"/>
      <c r="C88" s="25" t="s">
        <v>208</v>
      </c>
      <c r="D88" s="24"/>
      <c r="E88" s="24"/>
      <c r="F88" s="26"/>
      <c r="G88" s="26"/>
    </row>
    <row r="89" spans="1:11" x14ac:dyDescent="0.25">
      <c r="A89" s="14" t="s">
        <v>209</v>
      </c>
      <c r="B89" s="22"/>
      <c r="C89" s="22" t="s">
        <v>210</v>
      </c>
      <c r="D89" s="14"/>
      <c r="E89" s="14"/>
      <c r="F89" s="27"/>
      <c r="G89" s="27"/>
    </row>
    <row r="90" spans="1:11" ht="30" x14ac:dyDescent="0.25">
      <c r="A90" s="1" t="s">
        <v>211</v>
      </c>
      <c r="B90" s="3" t="s">
        <v>212</v>
      </c>
      <c r="C90" s="3" t="s">
        <v>213</v>
      </c>
      <c r="D90" s="1" t="s">
        <v>30</v>
      </c>
      <c r="E90" s="1">
        <v>310.62</v>
      </c>
      <c r="F90" s="2"/>
      <c r="G90" s="2">
        <f>ROUND(E90*F90,2)</f>
        <v>0</v>
      </c>
    </row>
    <row r="91" spans="1:11" ht="45" x14ac:dyDescent="0.25">
      <c r="A91" s="1" t="s">
        <v>214</v>
      </c>
      <c r="B91" s="3" t="s">
        <v>215</v>
      </c>
      <c r="C91" s="3" t="s">
        <v>216</v>
      </c>
      <c r="D91" s="1" t="s">
        <v>30</v>
      </c>
      <c r="E91" s="1">
        <v>310.62</v>
      </c>
      <c r="F91" s="2"/>
      <c r="G91" s="2">
        <f t="shared" ref="G91:G92" si="3">ROUND(E91*F91,2)</f>
        <v>0</v>
      </c>
      <c r="K91" s="11"/>
    </row>
    <row r="92" spans="1:11" ht="45.75" thickBot="1" x14ac:dyDescent="0.3">
      <c r="A92" s="4" t="s">
        <v>217</v>
      </c>
      <c r="B92" s="5" t="s">
        <v>218</v>
      </c>
      <c r="C92" s="76" t="s">
        <v>219</v>
      </c>
      <c r="D92" s="4" t="s">
        <v>30</v>
      </c>
      <c r="E92" s="4">
        <v>310.62</v>
      </c>
      <c r="F92" s="6"/>
      <c r="G92" s="2">
        <f t="shared" si="3"/>
        <v>0</v>
      </c>
      <c r="K92" s="11"/>
    </row>
    <row r="93" spans="1:11" ht="15.75" thickBot="1" x14ac:dyDescent="0.3">
      <c r="A93" s="15"/>
      <c r="B93" s="16"/>
      <c r="C93" s="16" t="s">
        <v>220</v>
      </c>
      <c r="D93" s="17"/>
      <c r="E93" s="17"/>
      <c r="F93" s="18"/>
      <c r="G93" s="10">
        <f>SUM(G90:G92)</f>
        <v>0</v>
      </c>
      <c r="K93" s="11"/>
    </row>
    <row r="94" spans="1:11" ht="15.75" thickBot="1" x14ac:dyDescent="0.3">
      <c r="A94" s="15"/>
      <c r="B94" s="16"/>
      <c r="C94" s="16" t="s">
        <v>221</v>
      </c>
      <c r="D94" s="17"/>
      <c r="E94" s="17"/>
      <c r="F94" s="18"/>
      <c r="G94" s="19">
        <f>SUM(G93)</f>
        <v>0</v>
      </c>
      <c r="K94" s="11"/>
    </row>
    <row r="95" spans="1:11" ht="15.75" thickBot="1" x14ac:dyDescent="0.3">
      <c r="A95" s="15" t="s">
        <v>222</v>
      </c>
      <c r="B95" s="16"/>
      <c r="C95" s="16" t="s">
        <v>223</v>
      </c>
      <c r="D95" s="17"/>
      <c r="E95" s="17"/>
      <c r="F95" s="18"/>
      <c r="G95" s="10"/>
    </row>
    <row r="96" spans="1:11" x14ac:dyDescent="0.25">
      <c r="A96" s="7" t="s">
        <v>224</v>
      </c>
      <c r="B96" s="8" t="s">
        <v>225</v>
      </c>
      <c r="C96" s="8" t="s">
        <v>226</v>
      </c>
      <c r="D96" s="7" t="s">
        <v>17</v>
      </c>
      <c r="E96" s="7">
        <v>17</v>
      </c>
      <c r="F96" s="9"/>
      <c r="G96" s="9">
        <f>ROUND(E96*F96,2)</f>
        <v>0</v>
      </c>
      <c r="K96" s="11"/>
    </row>
    <row r="97" spans="1:11" ht="30" x14ac:dyDescent="0.25">
      <c r="A97" s="1" t="s">
        <v>227</v>
      </c>
      <c r="B97" s="3" t="s">
        <v>228</v>
      </c>
      <c r="C97" s="3" t="s">
        <v>229</v>
      </c>
      <c r="D97" s="1" t="s">
        <v>30</v>
      </c>
      <c r="E97" s="1">
        <v>300.8</v>
      </c>
      <c r="F97" s="2"/>
      <c r="G97" s="2">
        <f t="shared" ref="G97:G99" si="4">ROUND(E97*F97,2)</f>
        <v>0</v>
      </c>
      <c r="K97" s="11"/>
    </row>
    <row r="98" spans="1:11" ht="30" x14ac:dyDescent="0.25">
      <c r="A98" s="1" t="s">
        <v>230</v>
      </c>
      <c r="B98" s="3" t="s">
        <v>57</v>
      </c>
      <c r="C98" s="3" t="s">
        <v>231</v>
      </c>
      <c r="D98" s="1" t="s">
        <v>30</v>
      </c>
      <c r="E98" s="1">
        <v>310</v>
      </c>
      <c r="F98" s="2"/>
      <c r="G98" s="2">
        <f t="shared" si="4"/>
        <v>0</v>
      </c>
      <c r="K98" s="11"/>
    </row>
    <row r="99" spans="1:11" ht="30.75" thickBot="1" x14ac:dyDescent="0.3">
      <c r="A99" s="4" t="s">
        <v>232</v>
      </c>
      <c r="B99" s="5" t="s">
        <v>233</v>
      </c>
      <c r="C99" s="5" t="s">
        <v>234</v>
      </c>
      <c r="D99" s="4" t="s">
        <v>23</v>
      </c>
      <c r="E99" s="4">
        <v>285.83999999999997</v>
      </c>
      <c r="F99" s="6"/>
      <c r="G99" s="2">
        <f t="shared" si="4"/>
        <v>0</v>
      </c>
      <c r="K99" s="11"/>
    </row>
    <row r="100" spans="1:11" ht="15.75" thickBot="1" x14ac:dyDescent="0.3">
      <c r="A100" s="15"/>
      <c r="B100" s="16"/>
      <c r="C100" s="16" t="s">
        <v>235</v>
      </c>
      <c r="D100" s="17"/>
      <c r="E100" s="17"/>
      <c r="F100" s="18"/>
      <c r="G100" s="19">
        <f>SUM(G96:G99)</f>
        <v>0</v>
      </c>
      <c r="K100" s="11"/>
    </row>
    <row r="101" spans="1:11" ht="15.75" thickBot="1" x14ac:dyDescent="0.3">
      <c r="A101" s="47"/>
      <c r="B101" s="48"/>
      <c r="C101" s="48" t="s">
        <v>236</v>
      </c>
      <c r="D101" s="49"/>
      <c r="E101" s="49"/>
      <c r="F101" s="77"/>
      <c r="G101" s="78">
        <f>SUM(G87,G94,G100)</f>
        <v>0</v>
      </c>
      <c r="K101" s="11"/>
    </row>
    <row r="102" spans="1:11" ht="15.75" thickBot="1" x14ac:dyDescent="0.3">
      <c r="A102" s="15"/>
      <c r="B102" s="16"/>
      <c r="C102" s="16" t="s">
        <v>237</v>
      </c>
      <c r="D102" s="17"/>
      <c r="E102" s="17"/>
      <c r="F102" s="18"/>
      <c r="G102" s="10"/>
      <c r="K102" s="11"/>
    </row>
    <row r="103" spans="1:11" x14ac:dyDescent="0.25">
      <c r="A103" s="13" t="s">
        <v>238</v>
      </c>
      <c r="B103" s="79"/>
      <c r="C103" s="79" t="s">
        <v>239</v>
      </c>
      <c r="D103" s="13"/>
      <c r="E103" s="13"/>
      <c r="F103" s="80"/>
      <c r="G103" s="80"/>
    </row>
    <row r="104" spans="1:11" ht="15.75" thickBot="1" x14ac:dyDescent="0.3">
      <c r="A104" s="4" t="s">
        <v>240</v>
      </c>
      <c r="B104" s="5" t="s">
        <v>119</v>
      </c>
      <c r="C104" s="5" t="s">
        <v>241</v>
      </c>
      <c r="D104" s="4" t="s">
        <v>121</v>
      </c>
      <c r="E104" s="4">
        <v>1</v>
      </c>
      <c r="F104" s="6"/>
      <c r="G104" s="6">
        <f>ROUND(E104*F104,2)</f>
        <v>0</v>
      </c>
      <c r="K104" s="11"/>
    </row>
    <row r="105" spans="1:11" ht="15.75" thickBot="1" x14ac:dyDescent="0.3">
      <c r="A105" s="81"/>
      <c r="B105" s="82"/>
      <c r="C105" s="48" t="s">
        <v>242</v>
      </c>
      <c r="D105" s="49"/>
      <c r="E105" s="49"/>
      <c r="F105" s="49"/>
      <c r="G105" s="78">
        <f>SUM(G104)</f>
        <v>0</v>
      </c>
      <c r="K105" s="11"/>
    </row>
    <row r="106" spans="1:11" ht="15.75" thickBot="1" x14ac:dyDescent="0.3">
      <c r="A106" s="83"/>
      <c r="B106" s="84"/>
      <c r="C106" s="12" t="s">
        <v>243</v>
      </c>
      <c r="D106" s="85"/>
      <c r="E106" s="86"/>
      <c r="F106" s="87"/>
      <c r="G106" s="10">
        <f>SUM(G52,G80,G101,G105)</f>
        <v>0</v>
      </c>
      <c r="K106" s="11"/>
    </row>
    <row r="107" spans="1:11" ht="15.75" thickBot="1" x14ac:dyDescent="0.3">
      <c r="A107" s="83"/>
      <c r="B107" s="84"/>
      <c r="C107" s="12" t="s">
        <v>244</v>
      </c>
      <c r="D107" s="85"/>
      <c r="E107" s="86"/>
      <c r="F107" s="87"/>
      <c r="G107" s="10">
        <f>ROUND(G106*23%,2)</f>
        <v>0</v>
      </c>
    </row>
    <row r="108" spans="1:11" ht="15.75" thickBot="1" x14ac:dyDescent="0.3">
      <c r="A108" s="91"/>
      <c r="B108" s="92"/>
      <c r="C108" s="12" t="s">
        <v>245</v>
      </c>
      <c r="D108" s="85"/>
      <c r="E108" s="86"/>
      <c r="F108" s="87"/>
      <c r="G108" s="10">
        <f>SUM(G106,G107)</f>
        <v>0</v>
      </c>
    </row>
    <row r="114" spans="7:7" x14ac:dyDescent="0.25">
      <c r="G114" s="35"/>
    </row>
  </sheetData>
  <mergeCells count="7">
    <mergeCell ref="A1:G2"/>
    <mergeCell ref="A106:B106"/>
    <mergeCell ref="A107:B107"/>
    <mergeCell ref="A108:B108"/>
    <mergeCell ref="D106:F106"/>
    <mergeCell ref="D107:F107"/>
    <mergeCell ref="D108:F108"/>
  </mergeCells>
  <pageMargins left="0.7" right="0.7" top="0.75" bottom="0.75" header="0.3" footer="0.3"/>
  <pageSetup paperSize="9" scale="54" orientation="portrait" r:id="rId1"/>
  <rowBreaks count="2" manualBreakCount="2">
    <brk id="45" max="16383" man="1"/>
    <brk id="94" max="16383" man="1"/>
  </rowBreaks>
  <ignoredErrors>
    <ignoredError sqref="A95 A74 A67 A70 A55 A8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Murzyniak</dc:creator>
  <cp:lastModifiedBy>Urząd Gminy Dobra</cp:lastModifiedBy>
  <cp:lastPrinted>2026-08-24T09:54:56Z</cp:lastPrinted>
  <dcterms:created xsi:type="dcterms:W3CDTF">2026-08-20T12:44:24Z</dcterms:created>
  <dcterms:modified xsi:type="dcterms:W3CDTF">2026-08-24T12:17:24Z</dcterms:modified>
</cp:coreProperties>
</file>